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rreval Fiduciaria\Gestión Fideicomisos\77. Johanna Ortiz\NEGOCIOS DE TITULARIZACION\392945 TIT INGEURBE\6. Pagos\"/>
    </mc:Choice>
  </mc:AlternateContent>
  <xr:revisionPtr revIDLastSave="0" documentId="13_ncr:1_{913E717B-6A68-4B91-A158-1B8870240C65}" xr6:coauthVersionLast="47" xr6:coauthVersionMax="47" xr10:uidLastSave="{00000000-0000-0000-0000-000000000000}"/>
  <bookViews>
    <workbookView xWindow="-110" yWindow="-110" windowWidth="19420" windowHeight="10420" tabRatio="843" firstSheet="10" activeTab="15" xr2:uid="{EC76E4E2-8CAB-4668-BCDF-75D8C0144397}"/>
  </bookViews>
  <sheets>
    <sheet name="DICIEMBRE" sheetId="19" state="hidden" r:id="rId1"/>
    <sheet name="ENERO" sheetId="20" state="hidden" r:id="rId2"/>
    <sheet name="FEBRERO" sheetId="23" state="hidden" r:id="rId3"/>
    <sheet name="MARZO" sheetId="24" state="hidden" r:id="rId4"/>
    <sheet name="ABRIL" sheetId="25" state="hidden" r:id="rId5"/>
    <sheet name="MAYO" sheetId="26" state="hidden" r:id="rId6"/>
    <sheet name="JUNIO" sheetId="27" state="hidden" r:id="rId7"/>
    <sheet name="JULIO" sheetId="28" state="hidden" r:id="rId8"/>
    <sheet name="AGOSTO" sheetId="29" state="hidden" r:id="rId9"/>
    <sheet name="SEPTIEMBRE" sheetId="30" state="hidden" r:id="rId10"/>
    <sheet name="OCTUBRE" sheetId="31" r:id="rId11"/>
    <sheet name="CONSOLIDADO" sheetId="10" r:id="rId12"/>
    <sheet name="GASTOS SOSTENIMIENTO" sheetId="4" r:id="rId13"/>
    <sheet name="PAGO INVERSIONISTAS" sheetId="5" r:id="rId14"/>
    <sheet name="CTA EXCEDENTES" sheetId="6" r:id="rId15"/>
    <sheet name="ARRENDAMIENTOS" sheetId="3" r:id="rId16"/>
    <sheet name="PRESENTACION" sheetId="22" state="hidden" r:id="rId17"/>
  </sheets>
  <definedNames>
    <definedName name="_xlnm.Print_Area" localSheetId="4">ABRIL!$A$1:$F$27</definedName>
    <definedName name="_xlnm.Print_Area" localSheetId="8">AGOSTO!$A$1:$F$27</definedName>
    <definedName name="_xlnm.Print_Area" localSheetId="0">DICIEMBRE!$A$1:$F$27</definedName>
    <definedName name="_xlnm.Print_Area" localSheetId="1">ENERO!$A$1:$F$27</definedName>
    <definedName name="_xlnm.Print_Area" localSheetId="2">FEBRERO!$A$1:$F$27</definedName>
    <definedName name="_xlnm.Print_Area" localSheetId="7">JULIO!$A$1:$F$27</definedName>
    <definedName name="_xlnm.Print_Area" localSheetId="6">JUNIO!$A$1:$F$27</definedName>
    <definedName name="_xlnm.Print_Area" localSheetId="3">MARZO!$A$1:$F$27</definedName>
    <definedName name="_xlnm.Print_Area" localSheetId="5">MAYO!$A$1:$F$27</definedName>
    <definedName name="_xlnm.Print_Area" localSheetId="10">OCTUBRE!$A$1:$F$27</definedName>
    <definedName name="_xlnm.Print_Area" localSheetId="9">SEPTIEMBRE!$A$1:$F$27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K18" i="10"/>
  <c r="K19" i="10" s="1"/>
  <c r="K13" i="10"/>
  <c r="K9" i="10"/>
  <c r="K10" i="10" s="1"/>
  <c r="K5" i="10"/>
  <c r="D15" i="31"/>
  <c r="D22" i="31" s="1"/>
  <c r="C101" i="4"/>
  <c r="C100" i="4" s="1"/>
  <c r="F22" i="31"/>
  <c r="E22" i="31"/>
  <c r="B21" i="31"/>
  <c r="B20" i="31"/>
  <c r="B22" i="31" s="1"/>
  <c r="C17" i="31"/>
  <c r="C22" i="31" s="1"/>
  <c r="B16" i="31"/>
  <c r="F12" i="31"/>
  <c r="E12" i="31"/>
  <c r="D12" i="31"/>
  <c r="C12" i="31"/>
  <c r="B12" i="31"/>
  <c r="F16" i="3"/>
  <c r="F15" i="3"/>
  <c r="J18" i="10"/>
  <c r="J17" i="10"/>
  <c r="J16" i="10"/>
  <c r="J13" i="10"/>
  <c r="J9" i="10"/>
  <c r="J10" i="10"/>
  <c r="J5" i="10"/>
  <c r="C90" i="4"/>
  <c r="D15" i="30"/>
  <c r="C91" i="4"/>
  <c r="K21" i="10" l="1"/>
  <c r="F24" i="31"/>
  <c r="E24" i="31"/>
  <c r="D24" i="31"/>
  <c r="C24" i="31"/>
  <c r="B24" i="31"/>
  <c r="J19" i="10"/>
  <c r="J21" i="10"/>
  <c r="D22" i="30"/>
  <c r="D12" i="30"/>
  <c r="C12" i="30"/>
  <c r="B21" i="30"/>
  <c r="B20" i="30"/>
  <c r="B16" i="30"/>
  <c r="F22" i="30"/>
  <c r="E22" i="30"/>
  <c r="C22" i="30"/>
  <c r="C17" i="30"/>
  <c r="F12" i="30"/>
  <c r="F24" i="30" s="1"/>
  <c r="E12" i="30"/>
  <c r="B12" i="30"/>
  <c r="D27" i="5"/>
  <c r="D20" i="5"/>
  <c r="E24" i="30" l="1"/>
  <c r="D24" i="30"/>
  <c r="C24" i="30"/>
  <c r="B22" i="30"/>
  <c r="B24" i="30" s="1"/>
  <c r="I10" i="10"/>
  <c r="I18" i="10"/>
  <c r="I17" i="10"/>
  <c r="I13" i="10"/>
  <c r="I9" i="10"/>
  <c r="C81" i="4"/>
  <c r="C80" i="4" s="1"/>
  <c r="D15" i="29"/>
  <c r="C16" i="29"/>
  <c r="C17" i="29"/>
  <c r="I19" i="10" l="1"/>
  <c r="B20" i="29"/>
  <c r="B21" i="29"/>
  <c r="B22" i="29" s="1"/>
  <c r="B16" i="29"/>
  <c r="B11" i="29"/>
  <c r="B12" i="29" s="1"/>
  <c r="F22" i="29"/>
  <c r="E22" i="29"/>
  <c r="D22" i="29"/>
  <c r="C22" i="29"/>
  <c r="F12" i="29"/>
  <c r="E12" i="29"/>
  <c r="D12" i="29"/>
  <c r="C12" i="29"/>
  <c r="F14" i="3"/>
  <c r="C71" i="4"/>
  <c r="C72" i="4"/>
  <c r="H18" i="10"/>
  <c r="H9" i="10"/>
  <c r="H10" i="10" s="1"/>
  <c r="H17" i="10"/>
  <c r="F12" i="28"/>
  <c r="E12" i="28"/>
  <c r="D22" i="28"/>
  <c r="D15" i="28"/>
  <c r="D12" i="28"/>
  <c r="C12" i="28"/>
  <c r="B11" i="28"/>
  <c r="B12" i="28" s="1"/>
  <c r="F22" i="28"/>
  <c r="E22" i="28"/>
  <c r="C22" i="28"/>
  <c r="B20" i="28"/>
  <c r="B22" i="28" s="1"/>
  <c r="F24" i="29" l="1"/>
  <c r="E24" i="29"/>
  <c r="D24" i="29"/>
  <c r="C24" i="29"/>
  <c r="B24" i="29"/>
  <c r="H19" i="10"/>
  <c r="F24" i="28"/>
  <c r="E24" i="28"/>
  <c r="D24" i="28"/>
  <c r="C24" i="28"/>
  <c r="B24" i="28"/>
  <c r="F13" i="3"/>
  <c r="F12" i="3"/>
  <c r="G11" i="26"/>
  <c r="E16" i="5"/>
  <c r="B11" i="27"/>
  <c r="G9" i="10" s="1"/>
  <c r="G10" i="10" s="1"/>
  <c r="G18" i="10"/>
  <c r="G17" i="10"/>
  <c r="F18" i="10"/>
  <c r="F9" i="10"/>
  <c r="F10" i="10" s="1"/>
  <c r="F17" i="10"/>
  <c r="G19" i="10" l="1"/>
  <c r="F19" i="10"/>
  <c r="C64" i="4"/>
  <c r="C63" i="4" s="1"/>
  <c r="C53" i="4" l="1"/>
  <c r="C52" i="4" s="1"/>
  <c r="C16" i="26"/>
  <c r="F22" i="27" l="1"/>
  <c r="E22" i="27"/>
  <c r="D22" i="27"/>
  <c r="C22" i="27"/>
  <c r="B20" i="27"/>
  <c r="B22" i="27" s="1"/>
  <c r="F12" i="27"/>
  <c r="E12" i="27"/>
  <c r="D12" i="27"/>
  <c r="C12" i="27"/>
  <c r="B12" i="27"/>
  <c r="B24" i="27" l="1"/>
  <c r="F24" i="27"/>
  <c r="E24" i="27"/>
  <c r="D24" i="27"/>
  <c r="C24" i="27"/>
  <c r="B11" i="26" l="1"/>
  <c r="F22" i="26"/>
  <c r="E22" i="26"/>
  <c r="D22" i="26"/>
  <c r="C22" i="26"/>
  <c r="B20" i="26"/>
  <c r="B22" i="26" s="1"/>
  <c r="F12" i="26"/>
  <c r="F24" i="26" s="1"/>
  <c r="E12" i="26"/>
  <c r="D12" i="26"/>
  <c r="B12" i="26"/>
  <c r="C12" i="26"/>
  <c r="E17" i="10"/>
  <c r="E18" i="10"/>
  <c r="E13" i="10"/>
  <c r="E9" i="10"/>
  <c r="E10" i="10" s="1"/>
  <c r="E15" i="10"/>
  <c r="E24" i="26" l="1"/>
  <c r="D24" i="26"/>
  <c r="C24" i="26"/>
  <c r="B24" i="26"/>
  <c r="E19" i="10"/>
  <c r="C44" i="4"/>
  <c r="C11" i="25"/>
  <c r="C21" i="25"/>
  <c r="C12" i="25" l="1"/>
  <c r="B11" i="25"/>
  <c r="F22" i="25"/>
  <c r="E22" i="25"/>
  <c r="D22" i="25"/>
  <c r="C22" i="25"/>
  <c r="B22" i="25"/>
  <c r="B20" i="25"/>
  <c r="F12" i="25"/>
  <c r="F24" i="25" s="1"/>
  <c r="E12" i="25"/>
  <c r="D12" i="25"/>
  <c r="B12" i="25"/>
  <c r="F11" i="3"/>
  <c r="F10" i="3"/>
  <c r="F9" i="3"/>
  <c r="E24" i="25" l="1"/>
  <c r="D24" i="25"/>
  <c r="C24" i="25"/>
  <c r="B24" i="25"/>
  <c r="C35" i="4"/>
  <c r="D16" i="10"/>
  <c r="D8" i="10"/>
  <c r="D9" i="10"/>
  <c r="D10" i="10" s="1"/>
  <c r="D13" i="10"/>
  <c r="D14" i="10"/>
  <c r="D17" i="10"/>
  <c r="D18" i="10"/>
  <c r="D15" i="10"/>
  <c r="F7" i="24"/>
  <c r="E7" i="24"/>
  <c r="D7" i="24"/>
  <c r="C7" i="24"/>
  <c r="B20" i="24"/>
  <c r="B11" i="24"/>
  <c r="B12" i="24" s="1"/>
  <c r="B7" i="24"/>
  <c r="F22" i="24"/>
  <c r="E22" i="24"/>
  <c r="D22" i="24"/>
  <c r="C22" i="24"/>
  <c r="B22" i="24"/>
  <c r="F12" i="24"/>
  <c r="E12" i="24"/>
  <c r="D12" i="24"/>
  <c r="C12" i="24"/>
  <c r="C27" i="4"/>
  <c r="C25" i="4" s="1"/>
  <c r="C18" i="10"/>
  <c r="C17" i="10"/>
  <c r="C15" i="10"/>
  <c r="C14" i="10"/>
  <c r="C13" i="10"/>
  <c r="C9" i="10"/>
  <c r="C8" i="10"/>
  <c r="F7" i="23"/>
  <c r="E7" i="23"/>
  <c r="D7" i="23"/>
  <c r="C7" i="23"/>
  <c r="D19" i="10" l="1"/>
  <c r="F24" i="24"/>
  <c r="E24" i="24"/>
  <c r="D24" i="24"/>
  <c r="C24" i="24"/>
  <c r="B24" i="24"/>
  <c r="C19" i="10"/>
  <c r="C10" i="10"/>
  <c r="B7" i="23"/>
  <c r="B20" i="23"/>
  <c r="B11" i="23"/>
  <c r="B12" i="23"/>
  <c r="F22" i="23"/>
  <c r="E22" i="23"/>
  <c r="D22" i="23"/>
  <c r="C22" i="23"/>
  <c r="B22" i="23"/>
  <c r="F12" i="23"/>
  <c r="E12" i="23"/>
  <c r="D12" i="23"/>
  <c r="C12" i="23"/>
  <c r="E76" i="22"/>
  <c r="C72" i="22"/>
  <c r="C69" i="22"/>
  <c r="E63" i="22"/>
  <c r="C59" i="22"/>
  <c r="C58" i="22" s="1"/>
  <c r="C56" i="22"/>
  <c r="C37" i="22"/>
  <c r="C49" i="22"/>
  <c r="C48" i="22"/>
  <c r="C41" i="22"/>
  <c r="C40" i="22"/>
  <c r="C29" i="22"/>
  <c r="C28" i="22"/>
  <c r="C27" i="22"/>
  <c r="C26" i="22" s="1"/>
  <c r="C24" i="22"/>
  <c r="C23" i="22"/>
  <c r="C20" i="22"/>
  <c r="C3" i="22"/>
  <c r="C12" i="22"/>
  <c r="C11" i="22"/>
  <c r="C10" i="22"/>
  <c r="C7" i="22"/>
  <c r="C5" i="22" s="1"/>
  <c r="C6" i="22"/>
  <c r="C71" i="22"/>
  <c r="F24" i="23" l="1"/>
  <c r="E24" i="23"/>
  <c r="D24" i="23"/>
  <c r="C24" i="23"/>
  <c r="B24" i="23"/>
  <c r="C76" i="22"/>
  <c r="C63" i="22"/>
  <c r="C39" i="22"/>
  <c r="C22" i="22"/>
  <c r="C31" i="22" s="1"/>
  <c r="E31" i="22" s="1"/>
  <c r="C9" i="22"/>
  <c r="C14" i="22" s="1"/>
  <c r="E14" i="22" s="1"/>
  <c r="C20" i="4" l="1"/>
  <c r="C19" i="4"/>
  <c r="C46" i="22" s="1"/>
  <c r="C18" i="4"/>
  <c r="C45" i="22" s="1"/>
  <c r="C17" i="4"/>
  <c r="C44" i="22" s="1"/>
  <c r="C6" i="4"/>
  <c r="C16" i="4" l="1"/>
  <c r="C43" i="22"/>
  <c r="C51" i="22" s="1"/>
  <c r="E51" i="22" s="1"/>
  <c r="B18" i="10"/>
  <c r="B17" i="10"/>
  <c r="B16" i="10"/>
  <c r="B14" i="10"/>
  <c r="B13" i="10"/>
  <c r="B9" i="10"/>
  <c r="B8" i="10"/>
  <c r="B20" i="20"/>
  <c r="B11" i="20"/>
  <c r="F7" i="20"/>
  <c r="E7" i="20"/>
  <c r="D7" i="20"/>
  <c r="C7" i="20"/>
  <c r="B7" i="20"/>
  <c r="F22" i="20" l="1"/>
  <c r="E22" i="20"/>
  <c r="D22" i="20"/>
  <c r="C22" i="20"/>
  <c r="B22" i="20"/>
  <c r="F12" i="20"/>
  <c r="F24" i="20" s="1"/>
  <c r="E12" i="20"/>
  <c r="D12" i="20"/>
  <c r="C12" i="20"/>
  <c r="B12" i="20"/>
  <c r="B19" i="10"/>
  <c r="B10" i="10"/>
  <c r="B21" i="10" l="1"/>
  <c r="C5" i="10" s="1"/>
  <c r="C21" i="10" s="1"/>
  <c r="D5" i="10" s="1"/>
  <c r="D21" i="10" s="1"/>
  <c r="E5" i="10" s="1"/>
  <c r="E21" i="10" s="1"/>
  <c r="F5" i="10" s="1"/>
  <c r="F21" i="10" s="1"/>
  <c r="G5" i="10" s="1"/>
  <c r="G21" i="10" s="1"/>
  <c r="H5" i="10" s="1"/>
  <c r="H21" i="10" s="1"/>
  <c r="I5" i="10" s="1"/>
  <c r="I21" i="10" s="1"/>
  <c r="B24" i="20"/>
  <c r="E24" i="20"/>
  <c r="D24" i="20"/>
  <c r="C24" i="20"/>
  <c r="E86" i="6"/>
  <c r="E85" i="6"/>
  <c r="E84" i="6"/>
  <c r="E79" i="6" l="1"/>
  <c r="E78" i="6"/>
  <c r="E77" i="6"/>
  <c r="D34" i="5"/>
  <c r="C34" i="5"/>
  <c r="E33" i="5"/>
  <c r="B24" i="19" l="1"/>
  <c r="F24" i="19"/>
  <c r="E24" i="19"/>
  <c r="D24" i="19"/>
  <c r="C24" i="19"/>
  <c r="E30" i="5"/>
  <c r="E31" i="5"/>
  <c r="E72" i="6"/>
  <c r="E71" i="6"/>
  <c r="E70" i="6"/>
  <c r="E65" i="6"/>
  <c r="E64" i="6"/>
  <c r="E63" i="6"/>
  <c r="E34" i="5" l="1"/>
  <c r="E58" i="6"/>
  <c r="E57" i="6"/>
  <c r="E56" i="6"/>
  <c r="E12" i="5"/>
  <c r="E9" i="5"/>
  <c r="D13" i="5"/>
  <c r="E10" i="5"/>
  <c r="E24" i="5"/>
  <c r="E23" i="5"/>
  <c r="C27" i="5" l="1"/>
  <c r="E26" i="5"/>
  <c r="E27" i="5" s="1"/>
  <c r="E51" i="6" l="1"/>
  <c r="E50" i="6"/>
  <c r="E49" i="6"/>
  <c r="E44" i="6"/>
  <c r="E43" i="6"/>
  <c r="E42" i="6"/>
  <c r="E37" i="6"/>
  <c r="E36" i="6"/>
  <c r="E35" i="6"/>
  <c r="C20" i="5"/>
  <c r="E19" i="5" l="1"/>
  <c r="E17" i="5"/>
  <c r="E20" i="5" l="1"/>
  <c r="E30" i="6"/>
  <c r="E29" i="6"/>
  <c r="E28" i="6"/>
  <c r="E23" i="6" l="1"/>
  <c r="E22" i="6"/>
  <c r="E21" i="6"/>
  <c r="E16" i="6" l="1"/>
  <c r="E15" i="6"/>
  <c r="E14" i="6"/>
  <c r="E6" i="6"/>
  <c r="C13" i="5"/>
  <c r="D10" i="6"/>
  <c r="D13" i="6" s="1"/>
  <c r="D17" i="6" s="1"/>
  <c r="C10" i="6"/>
  <c r="C13" i="6" s="1"/>
  <c r="C17" i="6" s="1"/>
  <c r="C20" i="6" s="1"/>
  <c r="C24" i="6" s="1"/>
  <c r="C27" i="6" s="1"/>
  <c r="C31" i="6" s="1"/>
  <c r="C34" i="6" s="1"/>
  <c r="C38" i="6" s="1"/>
  <c r="C41" i="6" s="1"/>
  <c r="C45" i="6" s="1"/>
  <c r="C48" i="6" s="1"/>
  <c r="C52" i="6" s="1"/>
  <c r="C55" i="6" s="1"/>
  <c r="C59" i="6" s="1"/>
  <c r="C62" i="6" s="1"/>
  <c r="C66" i="6" s="1"/>
  <c r="C69" i="6" s="1"/>
  <c r="C73" i="6" s="1"/>
  <c r="C76" i="6" s="1"/>
  <c r="C80" i="6" s="1"/>
  <c r="C83" i="6" s="1"/>
  <c r="C87" i="6" s="1"/>
  <c r="E9" i="6"/>
  <c r="E8" i="6"/>
  <c r="E7" i="6"/>
  <c r="D20" i="6" l="1"/>
  <c r="E13" i="6"/>
  <c r="D24" i="6"/>
  <c r="E20" i="6"/>
  <c r="E17" i="6"/>
  <c r="E10" i="6"/>
  <c r="D27" i="6" l="1"/>
  <c r="E24" i="6"/>
  <c r="E13" i="5"/>
  <c r="D31" i="6" l="1"/>
  <c r="E27" i="6"/>
  <c r="E31" i="6" l="1"/>
  <c r="D34" i="6"/>
  <c r="D38" i="6" l="1"/>
  <c r="E34" i="6"/>
  <c r="D41" i="6" l="1"/>
  <c r="E38" i="6"/>
  <c r="D45" i="6" l="1"/>
  <c r="E41" i="6"/>
  <c r="D48" i="6" l="1"/>
  <c r="E45" i="6"/>
  <c r="D52" i="6" l="1"/>
  <c r="E48" i="6"/>
  <c r="D55" i="6" l="1"/>
  <c r="E52" i="6"/>
  <c r="D59" i="6" l="1"/>
  <c r="E55" i="6"/>
  <c r="D62" i="6" l="1"/>
  <c r="E59" i="6"/>
  <c r="D66" i="6" l="1"/>
  <c r="E62" i="6"/>
  <c r="E66" i="6" l="1"/>
  <c r="D69" i="6"/>
  <c r="D73" i="6" l="1"/>
  <c r="E69" i="6"/>
  <c r="D76" i="6" l="1"/>
  <c r="E73" i="6"/>
  <c r="D80" i="6" l="1"/>
  <c r="E76" i="6"/>
  <c r="D83" i="6" l="1"/>
  <c r="E80" i="6"/>
  <c r="E83" i="6" l="1"/>
  <c r="D87" i="6"/>
  <c r="E8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tc={FBF3912B-BAEA-4BA9-B910-AB506873A8D8}</author>
  </authors>
  <commentList>
    <comment ref="C21" authorId="0" shapeId="0" xr:uid="{FBF3912B-BAEA-4BA9-B910-AB506873A8D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Devolución GMF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tc={B6521ECF-71D6-4A53-8CC9-1DEEC9463DDC}</author>
  </authors>
  <commentList>
    <comment ref="B9" authorId="0" shapeId="0" xr:uid="{B6521ECF-71D6-4A53-8CC9-1DEEC9463DD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Aporte Fideicomitente</t>
      </text>
    </comment>
  </commentList>
</comments>
</file>

<file path=xl/sharedStrings.xml><?xml version="1.0" encoding="utf-8"?>
<sst xmlns="http://schemas.openxmlformats.org/spreadsheetml/2006/main" count="559" uniqueCount="105">
  <si>
    <t>FLUJO DE CAJA DICIEMBRE 2022 -  FAFPG PARA LA TITULARIZACION DE LOS DERECHOS DEL CONTRATO DE ARRENDAMIENTO ENTRE INGEURBE Y COLTEL (392945)</t>
  </si>
  <si>
    <t xml:space="preserve">INGRESOS </t>
  </si>
  <si>
    <t>CUENTA/ SUBCUENTA</t>
  </si>
  <si>
    <t>Cuenta General Bancolombia</t>
  </si>
  <si>
    <t>(iv) Subcuenta de Ingresos Ordinarios.</t>
  </si>
  <si>
    <t>(v) Subcuenta de Gastos de Sostenimiento de la Emisión</t>
  </si>
  <si>
    <t>(vi) Subcuenta de Servicio de la Deuda.</t>
  </si>
  <si>
    <t>(viii) Subcuenta de Excedentes</t>
  </si>
  <si>
    <t>NO. CUENTA/ SUBCUENTA</t>
  </si>
  <si>
    <t>04000000697</t>
  </si>
  <si>
    <t>SALDO MES ANTERIOR</t>
  </si>
  <si>
    <t xml:space="preserve">Ingreso por Traslado entre cuentas </t>
  </si>
  <si>
    <t>Arrendamientos</t>
  </si>
  <si>
    <t>Rendimientos</t>
  </si>
  <si>
    <t>TOTAL INGRESOS</t>
  </si>
  <si>
    <t xml:space="preserve">EGRESOS </t>
  </si>
  <si>
    <t>Gastos de Sostenimiento</t>
  </si>
  <si>
    <t xml:space="preserve">Retiro por Traslado entre cuentas </t>
  </si>
  <si>
    <t>Devolucion Iva</t>
  </si>
  <si>
    <t>Pago Intereses / Capital a los inv</t>
  </si>
  <si>
    <t>Retenciones</t>
  </si>
  <si>
    <t>Cobros Bancarios</t>
  </si>
  <si>
    <t>GMF</t>
  </si>
  <si>
    <t>TOTAL EGRESOS</t>
  </si>
  <si>
    <t>SALDO MES</t>
  </si>
  <si>
    <t>PAGOS COLTEL</t>
  </si>
  <si>
    <t>PERIODO</t>
  </si>
  <si>
    <t>CONCEPTO</t>
  </si>
  <si>
    <t>VALOR BRUTO</t>
  </si>
  <si>
    <t>IVA</t>
  </si>
  <si>
    <t>VALOR NETO</t>
  </si>
  <si>
    <t>VALOR RECIBIDO POR EL PA</t>
  </si>
  <si>
    <t>SUBCUENTA GASTOS SOSTENIMIENTO **80651</t>
  </si>
  <si>
    <t>CONCEPTO MOV</t>
  </si>
  <si>
    <t>EGRESOS</t>
  </si>
  <si>
    <t>PAGO DECEVAL</t>
  </si>
  <si>
    <t>PAGO RETENCIONES</t>
  </si>
  <si>
    <t>PAGO AGENTE DE MANEJO</t>
  </si>
  <si>
    <t>PAGO CALIFICADORA BRC</t>
  </si>
  <si>
    <t>PAGO INVERSIONISTAS</t>
  </si>
  <si>
    <t>MES</t>
  </si>
  <si>
    <t>PRESUPUESTO</t>
  </si>
  <si>
    <t>REAL</t>
  </si>
  <si>
    <t>DIFERENCIA</t>
  </si>
  <si>
    <t>INTERESES</t>
  </si>
  <si>
    <t>CAPITAL</t>
  </si>
  <si>
    <t>RETENCIONES</t>
  </si>
  <si>
    <t>TOTAL</t>
  </si>
  <si>
    <t>MOVIMIENTO SUBCUENTA EXCEDENTES</t>
  </si>
  <si>
    <t>SALDO INICIAL</t>
  </si>
  <si>
    <t>FONDEO</t>
  </si>
  <si>
    <t>RENDIMIENTOS</t>
  </si>
  <si>
    <t>RETIRO</t>
  </si>
  <si>
    <t>SALDO FINAL</t>
  </si>
  <si>
    <t>PAGO AGENTE DE MONITOREO - BONUS</t>
  </si>
  <si>
    <t>PAGO BOLSA DE VALORES - BVC</t>
  </si>
  <si>
    <t xml:space="preserve">PAGO FIDUCENTRAL RLTT </t>
  </si>
  <si>
    <t>ENERO</t>
  </si>
  <si>
    <t>OBSERVACION</t>
  </si>
  <si>
    <t>Retenciones / Impuestos</t>
  </si>
  <si>
    <t>PAGO CONTRIBUCIÓN RNVE</t>
  </si>
  <si>
    <t>FLUJO DE CAJA DICIEMBRE 2023 -  FAFPG PARA LA TITULARIZACION DE LOS DERECHOS DEL CONTRATO DE ARRENDAMIENTO ENTRE INGEURBE Y COLTEL (392945)</t>
  </si>
  <si>
    <t>FLUJO DE CAJA ENERO 2024 -  FAFPG PARA LA TITULARIZACION DE LOS DERECHOS DEL CONTRATO DE ARRENDAMIENTO ENTRE INGEURBE Y COLTEL (392945)</t>
  </si>
  <si>
    <t>PAGO FIDUCENTRAL RLTT ENERO 2024</t>
  </si>
  <si>
    <t>CUENTA GENERAL BANCOLOMBIA **0697</t>
  </si>
  <si>
    <t>SALDO ANTERIOR</t>
  </si>
  <si>
    <t xml:space="preserve">RECAUDO ARRENDAMIENTO COLOMBIA TELECO </t>
  </si>
  <si>
    <t>INTERES CTA BANCARIA</t>
  </si>
  <si>
    <t>RETIRO POR TRASLADO CASCADA DE PAGOS</t>
  </si>
  <si>
    <t>COMISION CTA BANCARIA</t>
  </si>
  <si>
    <t>SUBCUENTA INGRESOS ORDINARIOS **80650</t>
  </si>
  <si>
    <t>INGRESO POR TRASLADO CASCADA DE PAGOS</t>
  </si>
  <si>
    <t xml:space="preserve">RENDIMIENTOS SUBCTA </t>
  </si>
  <si>
    <t xml:space="preserve">DEVOLUCION DE IVA </t>
  </si>
  <si>
    <t>PAGO REVISORIA FISCAL</t>
  </si>
  <si>
    <t>SUBCUENTA SERVICIO DE LA DEUDA **80652</t>
  </si>
  <si>
    <t>SUBCUENTA EXCEDENTES **80654</t>
  </si>
  <si>
    <t>RETENCIONES / IMPUESTOS</t>
  </si>
  <si>
    <t>FEBRERO</t>
  </si>
  <si>
    <t>FLUJO DE CAJA MARZO 2024 -  FAFPG PARA LA TITULARIZACION DE LOS DERECHOS DEL CONTRATO DE ARRENDAMIENTO ENTRE INGEURBE Y COLTEL (392945)</t>
  </si>
  <si>
    <t>FLUJO DE CAJA FEBRERO 2024 -  FAFPG PARA LA TITULARIZACION DE LOS DERECHOS DEL CONTRATO DE ARRENDAMIENTO ENTRE INGEURBE Y COLTEL (392945)</t>
  </si>
  <si>
    <t>MARZO</t>
  </si>
  <si>
    <t>FACTURA</t>
  </si>
  <si>
    <t>FFTD 42</t>
  </si>
  <si>
    <t>FFTD 43</t>
  </si>
  <si>
    <t>FFTD 45</t>
  </si>
  <si>
    <t>FFTD 46</t>
  </si>
  <si>
    <t>FFTD 48</t>
  </si>
  <si>
    <t>Canon de Arrendamiento</t>
  </si>
  <si>
    <t>FLUJO DE CAJA ABRIL 2024 -  FAFPG PARA LA TITULARIZACION DE LOS DERECHOS DEL CONTRATO DE ARRENDAMIENTO ENTRE INGEURBE Y COLTEL (392945)</t>
  </si>
  <si>
    <t>ABRIL</t>
  </si>
  <si>
    <t>FLUJO DE CAJA MAYO 2024 -  FAFPG PARA LA TITULARIZACION DE LOS DERECHOS DEL CONTRATO DE ARRENDAMIENTO ENTRE INGEURBE Y COLTEL (392945)</t>
  </si>
  <si>
    <t>MAYO</t>
  </si>
  <si>
    <t>JUNIO</t>
  </si>
  <si>
    <t>FFTD 49</t>
  </si>
  <si>
    <t>FFTD 50</t>
  </si>
  <si>
    <t>JULIO</t>
  </si>
  <si>
    <t>FFTD 51</t>
  </si>
  <si>
    <t>CONFECAMARAS</t>
  </si>
  <si>
    <t>AGOSTO</t>
  </si>
  <si>
    <t>Otros Aportes</t>
  </si>
  <si>
    <t>SEPTIEMBRE</t>
  </si>
  <si>
    <t>FFTD 52</t>
  </si>
  <si>
    <t>FFTD 53</t>
  </si>
  <si>
    <t>FFTD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</si>
</sst>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mmm\ \-\ yyyy"/>
    <numFmt numFmtId="165" formatCode="mmmm\ \-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2"/>
      <color theme="0"/>
      <name val="Arial Black"/>
      <family val="2"/>
    </font>
    <font>
      <b/>
      <sz val="11"/>
      <color theme="0"/>
      <name val="Arial Black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11"/>
      <color theme="0"/>
      <name val="Arial Black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E56A54"/>
        <bgColor indexed="64"/>
      </patternFill>
    </fill>
    <fill>
      <patternFill patternType="solid">
        <fgColor rgb="FF53565A"/>
        <bgColor indexed="64"/>
      </patternFill>
    </fill>
    <fill>
      <patternFill patternType="solid">
        <fgColor rgb="FF919D9D"/>
        <bgColor indexed="64"/>
      </patternFill>
    </fill>
    <fill>
      <patternFill patternType="solid">
        <fgColor rgb="FF28334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4" fillId="3" borderId="1" xfId="0" applyFont="1" applyFill="1" applyBorder="1"/>
    <xf numFmtId="1" fontId="3" fillId="4" borderId="1" xfId="0" applyNumberFormat="1" applyFont="1" applyFill="1" applyBorder="1" applyAlignment="1">
      <alignment horizontal="center" vertical="center"/>
    </xf>
    <xf numFmtId="1" fontId="3" fillId="0" borderId="0" xfId="0" applyNumberFormat="1" applyFont="1"/>
    <xf numFmtId="4" fontId="4" fillId="3" borderId="1" xfId="0" applyNumberFormat="1" applyFont="1" applyFill="1" applyBorder="1"/>
    <xf numFmtId="0" fontId="5" fillId="0" borderId="0" xfId="0" applyFont="1"/>
    <xf numFmtId="4" fontId="3" fillId="4" borderId="1" xfId="0" applyNumberFormat="1" applyFont="1" applyFill="1" applyBorder="1"/>
    <xf numFmtId="4" fontId="3" fillId="0" borderId="0" xfId="0" applyNumberFormat="1" applyFont="1"/>
    <xf numFmtId="4" fontId="4" fillId="5" borderId="1" xfId="0" applyNumberFormat="1" applyFont="1" applyFill="1" applyBorder="1"/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4" fontId="7" fillId="3" borderId="1" xfId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44" fontId="7" fillId="2" borderId="1" xfId="1" applyFont="1" applyFill="1" applyBorder="1" applyAlignment="1">
      <alignment vertical="center"/>
    </xf>
    <xf numFmtId="164" fontId="0" fillId="0" borderId="0" xfId="1" applyNumberFormat="1" applyFont="1"/>
    <xf numFmtId="44" fontId="0" fillId="0" borderId="0" xfId="1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17" fontId="7" fillId="3" borderId="1" xfId="0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/>
    </xf>
    <xf numFmtId="8" fontId="10" fillId="5" borderId="1" xfId="0" applyNumberFormat="1" applyFont="1" applyFill="1" applyBorder="1"/>
    <xf numFmtId="0" fontId="7" fillId="2" borderId="1" xfId="0" applyFont="1" applyFill="1" applyBorder="1" applyAlignment="1">
      <alignment vertical="center"/>
    </xf>
    <xf numFmtId="8" fontId="8" fillId="0" borderId="1" xfId="0" applyNumberFormat="1" applyFont="1" applyBorder="1"/>
    <xf numFmtId="17" fontId="7" fillId="3" borderId="1" xfId="0" applyNumberFormat="1" applyFont="1" applyFill="1" applyBorder="1" applyAlignment="1">
      <alignment horizontal="center" vertical="center" wrapText="1"/>
    </xf>
    <xf numFmtId="44" fontId="7" fillId="5" borderId="1" xfId="1" applyFont="1" applyFill="1" applyBorder="1" applyAlignment="1">
      <alignment vertical="center"/>
    </xf>
    <xf numFmtId="4" fontId="4" fillId="3" borderId="2" xfId="0" applyNumberFormat="1" applyFont="1" applyFill="1" applyBorder="1"/>
    <xf numFmtId="4" fontId="4" fillId="0" borderId="0" xfId="0" applyNumberFormat="1" applyFont="1"/>
    <xf numFmtId="44" fontId="7" fillId="3" borderId="4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12" fillId="0" borderId="0" xfId="0" applyNumberFormat="1" applyFont="1"/>
    <xf numFmtId="0" fontId="4" fillId="3" borderId="1" xfId="0" applyFont="1" applyFill="1" applyBorder="1" applyAlignment="1">
      <alignment horizontal="center"/>
    </xf>
    <xf numFmtId="4" fontId="5" fillId="0" borderId="0" xfId="0" applyNumberFormat="1" applyFont="1"/>
    <xf numFmtId="4" fontId="8" fillId="0" borderId="0" xfId="0" applyNumberFormat="1" applyFont="1"/>
    <xf numFmtId="0" fontId="13" fillId="0" borderId="0" xfId="0" applyFont="1" applyAlignment="1">
      <alignment horizontal="center" vertical="center" wrapText="1"/>
    </xf>
    <xf numFmtId="8" fontId="7" fillId="3" borderId="1" xfId="0" applyNumberFormat="1" applyFont="1" applyFill="1" applyBorder="1" applyAlignment="1">
      <alignment vertical="center" wrapText="1"/>
    </xf>
    <xf numFmtId="8" fontId="8" fillId="0" borderId="0" xfId="0" applyNumberFormat="1" applyFont="1"/>
    <xf numFmtId="2" fontId="8" fillId="0" borderId="0" xfId="2" applyNumberFormat="1" applyFont="1"/>
    <xf numFmtId="4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298450</xdr:rowOff>
    </xdr:from>
    <xdr:to>
      <xdr:col>1</xdr:col>
      <xdr:colOff>4173858</xdr:colOff>
      <xdr:row>0</xdr:row>
      <xdr:rowOff>742950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C82A93-F19D-4793-8937-2AF80B959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29845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122558</xdr:colOff>
      <xdr:row>3</xdr:row>
      <xdr:rowOff>260350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C2C2AB-B865-4BCF-9C46-CC70BF3BE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2950" y="36830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165100</xdr:rowOff>
    </xdr:from>
    <xdr:to>
      <xdr:col>3</xdr:col>
      <xdr:colOff>513083</xdr:colOff>
      <xdr:row>3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A73E92-D706-48E5-92D6-00F22AD90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6510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215900</xdr:colOff>
      <xdr:row>0</xdr:row>
      <xdr:rowOff>184151</xdr:rowOff>
    </xdr:from>
    <xdr:to>
      <xdr:col>1</xdr:col>
      <xdr:colOff>4142108</xdr:colOff>
      <xdr:row>0</xdr:row>
      <xdr:rowOff>628651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82AFAF-716F-4089-AB28-90C74F98C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8550" y="184151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127000</xdr:colOff>
      <xdr:row>17</xdr:row>
      <xdr:rowOff>190500</xdr:rowOff>
    </xdr:from>
    <xdr:to>
      <xdr:col>1</xdr:col>
      <xdr:colOff>4053208</xdr:colOff>
      <xdr:row>17</xdr:row>
      <xdr:rowOff>635000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88E03A-FBA1-4BD3-9C40-9350C235D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650" y="412750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34</xdr:row>
      <xdr:rowOff>146050</xdr:rowOff>
    </xdr:from>
    <xdr:to>
      <xdr:col>1</xdr:col>
      <xdr:colOff>3926208</xdr:colOff>
      <xdr:row>34</xdr:row>
      <xdr:rowOff>590550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8525C2F-0BCE-4DF7-A43C-457DA125A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791845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53</xdr:row>
      <xdr:rowOff>196850</xdr:rowOff>
    </xdr:from>
    <xdr:to>
      <xdr:col>1</xdr:col>
      <xdr:colOff>3964308</xdr:colOff>
      <xdr:row>53</xdr:row>
      <xdr:rowOff>641350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E06E9F4-7C3D-404F-A241-C27A0E2FE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1247140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66</xdr:row>
      <xdr:rowOff>279400</xdr:rowOff>
    </xdr:from>
    <xdr:to>
      <xdr:col>1</xdr:col>
      <xdr:colOff>3964308</xdr:colOff>
      <xdr:row>66</xdr:row>
      <xdr:rowOff>723900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3DEE6D8-4DFE-4D3D-9EDE-66980BFD9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15957550"/>
          <a:ext cx="3926208" cy="444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hanna Weindy Ortiz Prada" id="{6AE4E6DC-3C98-4AB8-8B2D-1FE3F5AA6715}" userId="S::jwortizp@credicorpcapital.com::b6097587-282e-4987-8658-8b35b143c2db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4-05-16T14:12:19.74" personId="{6AE4E6DC-3C98-4AB8-8B2D-1FE3F5AA6715}" id="{FBF3912B-BAEA-4BA9-B910-AB506873A8D8}">
    <text>Devolución GMF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dT="2024-09-12T13:07:51.30" personId="{6AE4E6DC-3C98-4AB8-8B2D-1FE3F5AA6715}" id="{B6521ECF-71D6-4A53-8CC9-1DEEC9463DDC}">
    <text>Aporte Fideicomitente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A90E-255D-41F9-A8A7-D8CCB68A6224}">
  <sheetPr>
    <pageSetUpPr fitToPage="1"/>
  </sheetPr>
  <dimension ref="A1:H29"/>
  <sheetViews>
    <sheetView showGridLines="0" zoomScale="90" zoomScaleNormal="90" workbookViewId="0">
      <pane xSplit="1" ySplit="7" topLeftCell="B16" activePane="bottomRight" state="frozen"/>
      <selection activeCell="G19" sqref="G19"/>
      <selection pane="topRight" activeCell="G19" sqref="G19"/>
      <selection pane="bottomLeft" activeCell="G19" sqref="G19"/>
      <selection pane="bottomRight" activeCell="G19" sqref="G19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61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 t="s">
        <v>9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529904.98000538326</v>
      </c>
      <c r="C7" s="7">
        <v>309498.62999916077</v>
      </c>
      <c r="D7" s="7">
        <v>11726805.009999957</v>
      </c>
      <c r="E7" s="7">
        <v>57670001.30000107</v>
      </c>
      <c r="F7" s="7">
        <v>344454297.04000008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1139745674</v>
      </c>
      <c r="D9" s="9">
        <v>67000000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1139195362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v>321100.40999999997</v>
      </c>
      <c r="C11" s="9">
        <v>7984820</v>
      </c>
      <c r="D11" s="9">
        <v>306302.77999999997</v>
      </c>
      <c r="E11" s="9">
        <v>271145.36000000004</v>
      </c>
      <c r="F11" s="9">
        <v>4924927.7199999988</v>
      </c>
    </row>
    <row r="12" spans="1:8" s="10" customFormat="1" x14ac:dyDescent="0.3">
      <c r="A12" s="7" t="s">
        <v>14</v>
      </c>
      <c r="B12" s="11">
        <v>1139516462.4100001</v>
      </c>
      <c r="C12" s="11">
        <v>1147730494</v>
      </c>
      <c r="D12" s="11">
        <v>67306302.780000001</v>
      </c>
      <c r="E12" s="11">
        <v>271145.36000000004</v>
      </c>
      <c r="F12" s="11">
        <v>4924927.7199999988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60487997.93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1139745674</v>
      </c>
      <c r="C16" s="9">
        <v>67000000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163320063.22999999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1446000</v>
      </c>
      <c r="E19" s="9">
        <v>53011000</v>
      </c>
      <c r="F19" s="9">
        <v>0</v>
      </c>
    </row>
    <row r="20" spans="1:8" s="10" customFormat="1" x14ac:dyDescent="0.3">
      <c r="A20" s="7" t="s">
        <v>21</v>
      </c>
      <c r="B20" s="9"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0</v>
      </c>
      <c r="D21" s="9">
        <v>247735.99</v>
      </c>
      <c r="E21" s="9">
        <v>212044</v>
      </c>
      <c r="F21" s="9">
        <v>0</v>
      </c>
    </row>
    <row r="22" spans="1:8" s="10" customFormat="1" x14ac:dyDescent="0.3">
      <c r="A22" s="7" t="s">
        <v>23</v>
      </c>
      <c r="B22" s="11">
        <v>1139757849.3800001</v>
      </c>
      <c r="C22" s="11">
        <v>230320063.22999999</v>
      </c>
      <c r="D22" s="11">
        <v>62181733.920000002</v>
      </c>
      <c r="E22" s="11">
        <v>53223044</v>
      </c>
      <c r="F22" s="11"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288518.01000535465</v>
      </c>
      <c r="C24" s="7">
        <f>+C7+(C12-C22)</f>
        <v>917719929.39999914</v>
      </c>
      <c r="D24" s="7">
        <f>+D7+(D12-D22)</f>
        <v>16851373.869999956</v>
      </c>
      <c r="E24" s="7">
        <f t="shared" ref="E24:F24" si="0">+E7+(E12-E22)</f>
        <v>4718102.6600010693</v>
      </c>
      <c r="F24" s="7">
        <f t="shared" si="0"/>
        <v>349379224.76000011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88B6-D229-46DC-B412-CF14D6A1628B}">
  <sheetPr>
    <pageSetUpPr fitToPage="1"/>
  </sheetPr>
  <dimension ref="A1:H29"/>
  <sheetViews>
    <sheetView showGridLines="0" zoomScale="90" zoomScaleNormal="90" workbookViewId="0">
      <pane xSplit="1" ySplit="7" topLeftCell="B8" activePane="bottomRight" state="frozen"/>
      <selection activeCell="G19" sqref="G19"/>
      <selection pane="topRight" activeCell="G19" sqref="G19"/>
      <selection pane="bottomLeft" activeCell="G19" sqref="G19"/>
      <selection pane="bottomRight" activeCell="G19" sqref="G19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62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f>+DICIEMBRE!B24</f>
        <v>288518.01000535465</v>
      </c>
      <c r="C7" s="7">
        <f>+DICIEMBRE!C24</f>
        <v>917719929.39999914</v>
      </c>
      <c r="D7" s="7">
        <f>+DICIEMBRE!D24</f>
        <v>16851373.869999956</v>
      </c>
      <c r="E7" s="7">
        <f>+DICIEMBRE!E24</f>
        <v>4718102.6600010693</v>
      </c>
      <c r="F7" s="7">
        <f>+DICIEMBRE!F24</f>
        <v>349379224.76000011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1139591314</v>
      </c>
      <c r="D9" s="9">
        <v>24000000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1139195362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424.46+457009.89+768.4</f>
        <v>458202.75000000006</v>
      </c>
      <c r="C11" s="9">
        <v>11802829.57</v>
      </c>
      <c r="D11" s="9">
        <v>158606.79</v>
      </c>
      <c r="E11" s="9">
        <v>44620.01</v>
      </c>
      <c r="F11" s="9">
        <v>3304148.39</v>
      </c>
    </row>
    <row r="12" spans="1:8" s="10" customFormat="1" x14ac:dyDescent="0.3">
      <c r="A12" s="7" t="s">
        <v>14</v>
      </c>
      <c r="B12" s="11">
        <f>SUM(B9:B11)</f>
        <v>1139653564.75</v>
      </c>
      <c r="C12" s="11">
        <f>SUM(C9:C11)</f>
        <v>1151394143.5699999</v>
      </c>
      <c r="D12" s="11">
        <f t="shared" ref="D12:F12" si="0">SUM(D9:D11)</f>
        <v>24158606.789999999</v>
      </c>
      <c r="E12" s="11">
        <f>SUM(E9:E11)</f>
        <v>44620.01</v>
      </c>
      <c r="F12" s="11">
        <f t="shared" si="0"/>
        <v>3304148.39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22272012.57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1139591314</v>
      </c>
      <c r="C16" s="9">
        <v>24000000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163320063.11000001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6650000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468184.17</v>
      </c>
      <c r="D21" s="9">
        <v>115688.05</v>
      </c>
      <c r="E21" s="9">
        <v>0</v>
      </c>
      <c r="F21" s="9">
        <v>0</v>
      </c>
    </row>
    <row r="22" spans="1:8" s="10" customFormat="1" x14ac:dyDescent="0.3">
      <c r="A22" s="7" t="s">
        <v>23</v>
      </c>
      <c r="B22" s="11">
        <f>SUM(B15:B21)</f>
        <v>1139603489.3800001</v>
      </c>
      <c r="C22" s="11">
        <f>SUM(C15:C21)</f>
        <v>187788247.28</v>
      </c>
      <c r="D22" s="11">
        <f t="shared" ref="D22:F22" si="1">SUM(D15:D21)</f>
        <v>29037700.620000001</v>
      </c>
      <c r="E22" s="11">
        <f>SUM(E15:E21)</f>
        <v>0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338593.38000524021</v>
      </c>
      <c r="C24" s="7">
        <f>+C7+(C12-C22)</f>
        <v>1881325825.6899991</v>
      </c>
      <c r="D24" s="7">
        <f>+D7+(D12-D22)</f>
        <v>11972280.039999954</v>
      </c>
      <c r="E24" s="7">
        <f t="shared" ref="E24:F24" si="2">+E7+(E12-E22)</f>
        <v>4762722.6700010691</v>
      </c>
      <c r="F24" s="7">
        <f t="shared" si="2"/>
        <v>352683373.1500001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45B76-5BD6-41A8-9AA1-19936EA2B1C0}">
  <sheetPr>
    <pageSetUpPr fitToPage="1"/>
  </sheetPr>
  <dimension ref="A1:H29"/>
  <sheetViews>
    <sheetView showGridLines="0" zoomScale="90" zoomScaleNormal="90" workbookViewId="0">
      <pane xSplit="1" ySplit="7" topLeftCell="B8" activePane="bottomRight" state="frozen"/>
      <selection activeCell="G19" sqref="G19"/>
      <selection pane="topRight" activeCell="G19" sqref="G19"/>
      <selection pane="bottomLeft" activeCell="G19" sqref="G19"/>
      <selection pane="bottomRight" activeCell="G19" sqref="G19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80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f>+ENERO!B24</f>
        <v>338593.38000524021</v>
      </c>
      <c r="C7" s="7">
        <f>+ENERO!C24</f>
        <v>1881325825.6899991</v>
      </c>
      <c r="D7" s="7">
        <f>+ENERO!D24</f>
        <v>11972280.039999954</v>
      </c>
      <c r="E7" s="7">
        <f>+ENERO!E24</f>
        <v>4762722.6700010691</v>
      </c>
      <c r="F7" s="7">
        <f>+ENERO!F24</f>
        <v>352683373.1500001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1290434090.24</v>
      </c>
      <c r="D9" s="9">
        <v>76000000</v>
      </c>
      <c r="E9" s="9">
        <v>3260491227.4700003</v>
      </c>
      <c r="F9" s="9">
        <v>0</v>
      </c>
    </row>
    <row r="10" spans="1:8" s="10" customFormat="1" x14ac:dyDescent="0.3">
      <c r="A10" s="7" t="s">
        <v>12</v>
      </c>
      <c r="B10" s="9">
        <v>1153291006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353.33+495919.53+708.96</f>
        <v>496981.82000000007</v>
      </c>
      <c r="C11" s="9">
        <v>6949029.4900000012</v>
      </c>
      <c r="D11" s="9">
        <v>212886.51999999996</v>
      </c>
      <c r="E11" s="9">
        <v>10003062.93</v>
      </c>
      <c r="F11" s="9">
        <v>2090504.5799999998</v>
      </c>
    </row>
    <row r="12" spans="1:8" s="10" customFormat="1" x14ac:dyDescent="0.3">
      <c r="A12" s="7" t="s">
        <v>14</v>
      </c>
      <c r="B12" s="11">
        <f>SUM(B9:B11)</f>
        <v>1153787987.8199999</v>
      </c>
      <c r="C12" s="11">
        <f>SUM(C9:C11)</f>
        <v>1297383119.73</v>
      </c>
      <c r="D12" s="11">
        <f t="shared" ref="D12:F12" si="0">SUM(D9:D11)</f>
        <v>76212886.519999996</v>
      </c>
      <c r="E12" s="11">
        <f>SUM(E9:E11)</f>
        <v>3270494290.4000001</v>
      </c>
      <c r="F12" s="11">
        <f t="shared" si="0"/>
        <v>2090504.5799999998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66007941.840000004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1153725872.24</v>
      </c>
      <c r="C16" s="9">
        <v>3013066822</v>
      </c>
      <c r="D16" s="9">
        <v>0</v>
      </c>
      <c r="E16" s="9">
        <v>136708218</v>
      </c>
      <c r="F16" s="9">
        <v>323424405.47000003</v>
      </c>
    </row>
    <row r="17" spans="1:8" s="10" customFormat="1" x14ac:dyDescent="0.3">
      <c r="A17" s="7" t="s">
        <v>18</v>
      </c>
      <c r="B17" s="9">
        <v>0</v>
      </c>
      <c r="C17" s="9">
        <v>165340876.68000001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3068347331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10190.88+1936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0</v>
      </c>
      <c r="D21" s="9">
        <v>264031.77</v>
      </c>
      <c r="E21" s="9">
        <v>12273389.32</v>
      </c>
      <c r="F21" s="9">
        <v>0</v>
      </c>
    </row>
    <row r="22" spans="1:8" s="10" customFormat="1" x14ac:dyDescent="0.3">
      <c r="A22" s="7" t="s">
        <v>23</v>
      </c>
      <c r="B22" s="11">
        <f>SUM(B15:B21)</f>
        <v>1153738047.6200001</v>
      </c>
      <c r="C22" s="11">
        <f>SUM(C15:C21)</f>
        <v>3178407698.6799998</v>
      </c>
      <c r="D22" s="11">
        <f t="shared" ref="D22:F22" si="1">SUM(D15:D21)</f>
        <v>66271973.610000007</v>
      </c>
      <c r="E22" s="11">
        <f>SUM(E15:E21)</f>
        <v>3217328938.3200002</v>
      </c>
      <c r="F22" s="11">
        <f t="shared" si="1"/>
        <v>323424405.47000003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388533.58000504947</v>
      </c>
      <c r="C24" s="7">
        <f>+C7+(C12-C22)</f>
        <v>301246.73999929428</v>
      </c>
      <c r="D24" s="7">
        <f>+D7+(D12-D22)</f>
        <v>21913192.949999943</v>
      </c>
      <c r="E24" s="7">
        <f t="shared" ref="E24:F24" si="2">+E7+(E12-E22)</f>
        <v>57928074.750000991</v>
      </c>
      <c r="F24" s="7">
        <f t="shared" si="2"/>
        <v>31349472.26000005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A7A3-07BA-441D-B521-89573EBDC741}">
  <sheetPr>
    <pageSetUpPr fitToPage="1"/>
  </sheetPr>
  <dimension ref="A1:H29"/>
  <sheetViews>
    <sheetView showGridLines="0" zoomScale="90" zoomScaleNormal="90" workbookViewId="0">
      <pane xSplit="1" ySplit="7" topLeftCell="B21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H25" sqref="H25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79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f>+FEBRERO!B24</f>
        <v>388533.58000504947</v>
      </c>
      <c r="C7" s="7">
        <f>+FEBRERO!C24</f>
        <v>301246.73999929428</v>
      </c>
      <c r="D7" s="7">
        <f>+FEBRERO!D24</f>
        <v>21913192.949999943</v>
      </c>
      <c r="E7" s="7">
        <f>+FEBRERO!E24</f>
        <v>57928074.750000991</v>
      </c>
      <c r="F7" s="7">
        <f>+FEBRERO!F24</f>
        <v>31349472.26000005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1245000000</v>
      </c>
      <c r="D9" s="9">
        <v>24000000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267634.82+1078.48+459.43</f>
        <v>269172.73</v>
      </c>
      <c r="C11" s="9">
        <v>4093295.59</v>
      </c>
      <c r="D11" s="9">
        <v>196810.77</v>
      </c>
      <c r="E11" s="9">
        <v>229719.1</v>
      </c>
      <c r="F11" s="9">
        <v>250024.33</v>
      </c>
    </row>
    <row r="12" spans="1:8" s="10" customFormat="1" x14ac:dyDescent="0.3">
      <c r="A12" s="7" t="s">
        <v>14</v>
      </c>
      <c r="B12" s="11">
        <f>SUM(B9:B11)</f>
        <v>1245181864.73</v>
      </c>
      <c r="C12" s="11">
        <f>SUM(C9:C11)</f>
        <v>1249093295.5899999</v>
      </c>
      <c r="D12" s="11">
        <f t="shared" ref="D12:F12" si="0">SUM(D9:D11)</f>
        <v>24196810.77</v>
      </c>
      <c r="E12" s="11">
        <f>SUM(E9:E11)</f>
        <v>229719.1</v>
      </c>
      <c r="F12" s="11">
        <f t="shared" si="0"/>
        <v>250024.33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21577149.739999998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1245000000</v>
      </c>
      <c r="C16" s="9">
        <v>24000000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2213000</v>
      </c>
      <c r="E19" s="9">
        <v>53365000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511631.67</v>
      </c>
      <c r="D21" s="9">
        <v>95160.6</v>
      </c>
      <c r="E21" s="9">
        <v>213460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1245012175.3800001</v>
      </c>
      <c r="C22" s="11">
        <f>SUM(C15:C21)</f>
        <v>202987795.66999999</v>
      </c>
      <c r="D22" s="11">
        <f t="shared" ref="D22:F22" si="1">SUM(D15:D21)</f>
        <v>23885310.34</v>
      </c>
      <c r="E22" s="11">
        <f>SUM(E15:E21)</f>
        <v>53578460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558222.93000495411</v>
      </c>
      <c r="C24" s="7">
        <f>+C7+(C12-C22)</f>
        <v>1046406746.6599993</v>
      </c>
      <c r="D24" s="7">
        <f>+D7+(D12-D22)</f>
        <v>22224693.379999943</v>
      </c>
      <c r="E24" s="7">
        <f t="shared" ref="E24:F24" si="2">+E7+(E12-E22)</f>
        <v>4579333.8500009924</v>
      </c>
      <c r="F24" s="7">
        <f t="shared" si="2"/>
        <v>31599496.590000048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6EB2-0789-4F39-96AD-FF265FDBC3B7}">
  <sheetPr>
    <pageSetUpPr fitToPage="1"/>
  </sheetPr>
  <dimension ref="A1:H29"/>
  <sheetViews>
    <sheetView showGridLines="0" zoomScale="90" zoomScaleNormal="90" workbookViewId="0">
      <pane xSplit="1" ySplit="7" topLeftCell="B17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F24" sqref="F24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89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558222.93000495411</v>
      </c>
      <c r="C7" s="7">
        <v>1046406746.6599993</v>
      </c>
      <c r="D7" s="7">
        <v>22224693.379999943</v>
      </c>
      <c r="E7" s="7">
        <v>4579333.8500009924</v>
      </c>
      <c r="F7" s="7">
        <v>31599496.590000048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1245100000</v>
      </c>
      <c r="D9" s="9">
        <v>24000000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540.03+133828.46+1060.69</f>
        <v>135429.18</v>
      </c>
      <c r="C11" s="9">
        <f>6435080.06+1896</f>
        <v>6436976.0599999996</v>
      </c>
      <c r="D11" s="9">
        <v>93968.94</v>
      </c>
      <c r="E11" s="9">
        <v>14066.000000000004</v>
      </c>
      <c r="F11" s="9">
        <v>97061.73</v>
      </c>
    </row>
    <row r="12" spans="1:8" s="10" customFormat="1" x14ac:dyDescent="0.3">
      <c r="A12" s="7" t="s">
        <v>14</v>
      </c>
      <c r="B12" s="11">
        <f>SUM(B9:B11)</f>
        <v>1245048121.1800001</v>
      </c>
      <c r="C12" s="11">
        <f>SUM(C9:C11)</f>
        <v>1251536976.0599999</v>
      </c>
      <c r="D12" s="11">
        <f t="shared" ref="D12:F12" si="0">SUM(D9:D11)</f>
        <v>24093968.940000001</v>
      </c>
      <c r="E12" s="11">
        <f>SUM(E9:E11)</f>
        <v>14066.000000000004</v>
      </c>
      <c r="F12" s="11">
        <f t="shared" si="0"/>
        <v>97061.73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21840039.739999998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1245100000</v>
      </c>
      <c r="C16" s="9">
        <v>24000000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f>513527.58+473977</f>
        <v>987504.58000000007</v>
      </c>
      <c r="D21" s="9">
        <v>87360.16</v>
      </c>
      <c r="E21" s="9">
        <v>0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1245112175.3800001</v>
      </c>
      <c r="C22" s="11">
        <f>SUM(C15:C21)</f>
        <v>203463668.58000001</v>
      </c>
      <c r="D22" s="11">
        <f t="shared" ref="D22:F22" si="1">SUM(D15:D21)</f>
        <v>21927399.899999999</v>
      </c>
      <c r="E22" s="11">
        <f>SUM(E15:E21)</f>
        <v>0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494168.73000490642</v>
      </c>
      <c r="C24" s="7">
        <f>+C7+(C12-C22)</f>
        <v>2094480054.1399992</v>
      </c>
      <c r="D24" s="7">
        <f>+D7+(D12-D22)</f>
        <v>24391262.419999946</v>
      </c>
      <c r="E24" s="7">
        <f t="shared" ref="E24:F24" si="2">+E7+(E12-E22)</f>
        <v>4593399.8500009924</v>
      </c>
      <c r="F24" s="7">
        <f t="shared" si="2"/>
        <v>31696558.320000049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CA1B-5596-414F-AB06-70106FAB0C45}">
  <sheetPr>
    <pageSetUpPr fitToPage="1"/>
  </sheetPr>
  <dimension ref="A1:H29"/>
  <sheetViews>
    <sheetView showGridLines="0" zoomScale="90" zoomScaleNormal="90" workbookViewId="0">
      <pane xSplit="1" ySplit="7" topLeftCell="B8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G11" sqref="G11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91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494168.73000490642</v>
      </c>
      <c r="C7" s="7">
        <v>2094480054.1399992</v>
      </c>
      <c r="D7" s="7">
        <v>24391262.419999946</v>
      </c>
      <c r="E7" s="7">
        <v>4593399.8500009924</v>
      </c>
      <c r="F7" s="7">
        <v>31696558.320000049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1245600000</v>
      </c>
      <c r="D9" s="9">
        <v>38000000</v>
      </c>
      <c r="E9" s="9">
        <v>3086300000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478.05+669251.67+848.98</f>
        <v>670578.70000000007</v>
      </c>
      <c r="C11" s="9">
        <v>15298568.789999999</v>
      </c>
      <c r="D11" s="9">
        <v>194930.37</v>
      </c>
      <c r="E11" s="9">
        <v>3242505.97</v>
      </c>
      <c r="F11" s="9">
        <v>252388.61</v>
      </c>
      <c r="G11" s="10">
        <f>+F11/1000000</f>
        <v>0.25238861000000001</v>
      </c>
    </row>
    <row r="12" spans="1:8" s="10" customFormat="1" x14ac:dyDescent="0.3">
      <c r="A12" s="7" t="s">
        <v>14</v>
      </c>
      <c r="B12" s="11">
        <f>SUM(B9:B11)</f>
        <v>1245583270.7</v>
      </c>
      <c r="C12" s="11">
        <f>SUM(C9:C11)</f>
        <v>1260898568.79</v>
      </c>
      <c r="D12" s="11">
        <f t="shared" ref="D12:F12" si="0">SUM(D9:D11)</f>
        <v>38194930.369999997</v>
      </c>
      <c r="E12" s="11">
        <f>SUM(E9:E11)</f>
        <v>3089542505.9699998</v>
      </c>
      <c r="F12" s="11">
        <f t="shared" si="0"/>
        <v>252388.61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52126559.200000003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1245600000</v>
      </c>
      <c r="C16" s="9">
        <f>38000000+3086300000</f>
        <v>3124300000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3025871434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169000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511631.67</v>
      </c>
      <c r="D21" s="9">
        <v>209182.24</v>
      </c>
      <c r="E21" s="9">
        <v>12103485.74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1245612175.3800001</v>
      </c>
      <c r="C22" s="11">
        <f>SUM(C15:C21)</f>
        <v>3303287795.6700001</v>
      </c>
      <c r="D22" s="11">
        <f t="shared" ref="D22:F22" si="1">SUM(D15:D21)</f>
        <v>52504741.440000005</v>
      </c>
      <c r="E22" s="11">
        <f>SUM(E15:E21)</f>
        <v>3037974919.7399998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465264.05000483966</v>
      </c>
      <c r="C24" s="7">
        <f>+C7+(C12-C22)</f>
        <v>52090827.259999037</v>
      </c>
      <c r="D24" s="7">
        <f>+D7+(D12-D22)</f>
        <v>10081451.349999938</v>
      </c>
      <c r="E24" s="7">
        <f t="shared" ref="E24:F24" si="2">+E7+(E12-E22)</f>
        <v>56160986.080001011</v>
      </c>
      <c r="F24" s="7">
        <f t="shared" si="2"/>
        <v>31948946.930000048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1BFC-ED75-4840-AF06-B2524D2C0C30}">
  <sheetPr>
    <pageSetUpPr fitToPage="1"/>
  </sheetPr>
  <dimension ref="A1:H29"/>
  <sheetViews>
    <sheetView showGridLines="0" zoomScale="90" zoomScaleNormal="90" workbookViewId="0">
      <pane xSplit="1" ySplit="7" topLeftCell="B8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F11" sqref="B11:F11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91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465264.05000483966</v>
      </c>
      <c r="C7" s="7">
        <v>52090827.259999037</v>
      </c>
      <c r="D7" s="7">
        <v>10081451.349999938</v>
      </c>
      <c r="E7" s="7">
        <v>56160986.080001011</v>
      </c>
      <c r="F7" s="7">
        <v>31948946.930000048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1245400000</v>
      </c>
      <c r="D9" s="9">
        <v>24000000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500.13+133818.47+204.46</f>
        <v>134523.06</v>
      </c>
      <c r="C11" s="9">
        <v>3971061.45</v>
      </c>
      <c r="D11" s="9">
        <v>88612.1</v>
      </c>
      <c r="E11" s="9">
        <v>166768.17000000001</v>
      </c>
      <c r="F11" s="9">
        <v>192238.26</v>
      </c>
    </row>
    <row r="12" spans="1:8" s="10" customFormat="1" x14ac:dyDescent="0.3">
      <c r="A12" s="7" t="s">
        <v>14</v>
      </c>
      <c r="B12" s="11">
        <f>SUM(B9:B11)</f>
        <v>1245047215.0599999</v>
      </c>
      <c r="C12" s="11">
        <f>SUM(C9:C11)</f>
        <v>1249371061.45</v>
      </c>
      <c r="D12" s="11">
        <f t="shared" ref="D12:F12" si="0">SUM(D9:D11)</f>
        <v>24088612.100000001</v>
      </c>
      <c r="E12" s="11">
        <f>SUM(E9:E11)</f>
        <v>166768.17000000001</v>
      </c>
      <c r="F12" s="11">
        <f t="shared" si="0"/>
        <v>192238.26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v>21907324.539999999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1245400000</v>
      </c>
      <c r="C16" s="9">
        <v>24000000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1620000</v>
      </c>
      <c r="E19" s="9">
        <v>52549000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511631.67</v>
      </c>
      <c r="D21" s="9">
        <v>94109.3</v>
      </c>
      <c r="E21" s="9">
        <v>210196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1245412175.3800001</v>
      </c>
      <c r="C22" s="11">
        <f>SUM(C15:C21)</f>
        <v>202987795.66999999</v>
      </c>
      <c r="D22" s="11">
        <f t="shared" ref="D22:F22" si="1">SUM(D15:D21)</f>
        <v>23621433.84</v>
      </c>
      <c r="E22" s="11">
        <f>SUM(E15:E21)</f>
        <v>52759196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100303.730004668</v>
      </c>
      <c r="C24" s="7">
        <f>+C7+(C12-C22)</f>
        <v>1098474093.039999</v>
      </c>
      <c r="D24" s="7">
        <f>+D7+(D12-D22)</f>
        <v>10548629.60999994</v>
      </c>
      <c r="E24" s="7">
        <f t="shared" ref="E24:F24" si="2">+E7+(E12-E22)</f>
        <v>3568558.2500010133</v>
      </c>
      <c r="F24" s="7">
        <f t="shared" si="2"/>
        <v>32141185.19000005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D75D2-3508-4D72-8503-3187060FF7DF}">
  <sheetPr>
    <pageSetUpPr fitToPage="1"/>
  </sheetPr>
  <dimension ref="A1:H29"/>
  <sheetViews>
    <sheetView showGridLines="0" zoomScale="90" zoomScaleNormal="90" workbookViewId="0">
      <pane xSplit="1" ySplit="7" topLeftCell="B18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F24" sqref="F24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91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100303.730004668</v>
      </c>
      <c r="C7" s="7">
        <v>1098474093.039999</v>
      </c>
      <c r="D7" s="7">
        <v>10548629.60999994</v>
      </c>
      <c r="E7" s="7">
        <v>3568558.2500010133</v>
      </c>
      <c r="F7" s="7">
        <v>32141185.19000005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1245000000</v>
      </c>
      <c r="D9" s="9">
        <v>24000000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161.72+133779.22+217.3</f>
        <v>134158.24</v>
      </c>
      <c r="C11" s="9">
        <v>13547036.770000001</v>
      </c>
      <c r="D11" s="9">
        <v>112735.04000000001</v>
      </c>
      <c r="E11" s="9">
        <v>30399.859999999997</v>
      </c>
      <c r="F11" s="9">
        <v>273804.60999999993</v>
      </c>
    </row>
    <row r="12" spans="1:8" s="10" customFormat="1" x14ac:dyDescent="0.3">
      <c r="A12" s="7" t="s">
        <v>14</v>
      </c>
      <c r="B12" s="11">
        <f>SUM(B9:B11)</f>
        <v>1245046850.24</v>
      </c>
      <c r="C12" s="11">
        <f>SUM(C9:C11)</f>
        <v>1258547036.77</v>
      </c>
      <c r="D12" s="11">
        <f t="shared" ref="D12:F12" si="0">SUM(D9:D11)</f>
        <v>24112735.039999999</v>
      </c>
      <c r="E12" s="11">
        <f>SUM(E9:E11)</f>
        <v>30399.859999999997</v>
      </c>
      <c r="F12" s="11">
        <f t="shared" si="0"/>
        <v>273804.60999999993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f>3873870+6188000+14149.54+11700000</f>
        <v>21776019.539999999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v>1245000000</v>
      </c>
      <c r="C16" s="9">
        <v>24000000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440000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v>48.5</v>
      </c>
      <c r="C21" s="9">
        <v>511631.67</v>
      </c>
      <c r="D21" s="9">
        <v>88864.08</v>
      </c>
      <c r="E21" s="9">
        <v>0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1245012175.3800001</v>
      </c>
      <c r="C22" s="11">
        <f>SUM(C15:C21)</f>
        <v>202987795.66999999</v>
      </c>
      <c r="D22" s="11">
        <f t="shared" ref="D22:F22" si="1">SUM(D15:D21)</f>
        <v>22304883.619999997</v>
      </c>
      <c r="E22" s="11">
        <f>SUM(E15:E21)</f>
        <v>0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134978.5900045631</v>
      </c>
      <c r="C24" s="7">
        <f>+C7+(C12-C22)</f>
        <v>2154033334.1399989</v>
      </c>
      <c r="D24" s="7">
        <f>+D7+(D12-D22)</f>
        <v>12356481.029999942</v>
      </c>
      <c r="E24" s="7">
        <f t="shared" ref="E24:F24" si="2">+E7+(E12-E22)</f>
        <v>3598958.1100010131</v>
      </c>
      <c r="F24" s="7">
        <f t="shared" si="2"/>
        <v>32414989.800000049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9F7E-A9AF-4EF4-8230-CDB9201DB045}">
  <sheetPr>
    <pageSetUpPr fitToPage="1"/>
  </sheetPr>
  <dimension ref="A1:H29"/>
  <sheetViews>
    <sheetView showGridLines="0" zoomScale="90" zoomScaleNormal="90" workbookViewId="0">
      <pane xSplit="1" ySplit="7" topLeftCell="B21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F24" sqref="F24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91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134978.5900045631</v>
      </c>
      <c r="C7" s="7">
        <v>2154033334.1399989</v>
      </c>
      <c r="D7" s="7">
        <v>12356481.029999942</v>
      </c>
      <c r="E7" s="7">
        <v>3598958.1100010131</v>
      </c>
      <c r="F7" s="7">
        <v>32414989.800000049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780000000</v>
      </c>
      <c r="C9" s="9">
        <v>1245000000</v>
      </c>
      <c r="D9" s="9">
        <v>45000000</v>
      </c>
      <c r="E9" s="9">
        <v>3774854989.8000002</v>
      </c>
      <c r="F9" s="9">
        <v>780000000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f>217595.55+203.12+335413.3+743.76</f>
        <v>553955.73</v>
      </c>
      <c r="C11" s="9">
        <v>15975819.829999996</v>
      </c>
      <c r="D11" s="9">
        <v>171820.73000000004</v>
      </c>
      <c r="E11" s="9">
        <v>4232280.879999999</v>
      </c>
      <c r="F11" s="9">
        <v>1128168.4300000002</v>
      </c>
    </row>
    <row r="12" spans="1:8" s="10" customFormat="1" x14ac:dyDescent="0.3">
      <c r="A12" s="7" t="s">
        <v>14</v>
      </c>
      <c r="B12" s="11">
        <f>SUM(B9:B11)</f>
        <v>2025466647.73</v>
      </c>
      <c r="C12" s="11">
        <f>SUM(C9:C11)</f>
        <v>1260975819.8299999</v>
      </c>
      <c r="D12" s="11">
        <f t="shared" ref="D12:F12" si="0">SUM(D9:D11)</f>
        <v>45171820.729999997</v>
      </c>
      <c r="E12" s="11">
        <f>SUM(E9:E11)</f>
        <v>3779087270.6800003</v>
      </c>
      <c r="F12" s="11">
        <f t="shared" si="0"/>
        <v>781128168.42999995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f>200000+4020450+6188000+13644.2+11700000+12201228</f>
        <v>34323322.200000003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f>1245000000+780000000</f>
        <v>2025000000</v>
      </c>
      <c r="C16" s="9">
        <f>3157240000+33200000+45000000</f>
        <v>3235440000</v>
      </c>
      <c r="D16" s="9">
        <v>0</v>
      </c>
      <c r="E16" s="9">
        <v>0</v>
      </c>
      <c r="F16" s="9">
        <v>584414989.79999995</v>
      </c>
    </row>
    <row r="17" spans="1:8" s="10" customFormat="1" x14ac:dyDescent="0.3">
      <c r="A17" s="7" t="s">
        <v>18</v>
      </c>
      <c r="B17" s="9">
        <v>0</v>
      </c>
      <c r="C17" s="9">
        <f>178476164</f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3708776871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(1936+10190.88)*2</f>
        <v>24253.759999999998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f>48.5*2</f>
        <v>97</v>
      </c>
      <c r="C21" s="9">
        <v>511631.67</v>
      </c>
      <c r="D21" s="9">
        <v>137293.29</v>
      </c>
      <c r="E21" s="9">
        <v>14835107.48</v>
      </c>
      <c r="F21" s="9">
        <v>0</v>
      </c>
    </row>
    <row r="22" spans="1:8" s="10" customFormat="1" x14ac:dyDescent="0.3">
      <c r="A22" s="7" t="s">
        <v>23</v>
      </c>
      <c r="B22" s="11">
        <f>SUM(B15:B21)</f>
        <v>2025024350.76</v>
      </c>
      <c r="C22" s="11">
        <f>SUM(C15:C21)</f>
        <v>3414427795.6700001</v>
      </c>
      <c r="D22" s="11">
        <f t="shared" ref="D22:F22" si="1">SUM(D15:D21)</f>
        <v>34460615.490000002</v>
      </c>
      <c r="E22" s="11">
        <f>SUM(E15:E21)</f>
        <v>3723611978.48</v>
      </c>
      <c r="F22" s="11">
        <f t="shared" si="1"/>
        <v>584414989.79999995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577275.56000459171</v>
      </c>
      <c r="C24" s="7">
        <f>+C7+(C12-C22)</f>
        <v>581358.29999876022</v>
      </c>
      <c r="D24" s="7">
        <f>+D7+(D12-D22)</f>
        <v>23067686.269999936</v>
      </c>
      <c r="E24" s="7">
        <f t="shared" ref="E24:F24" si="2">+E7+(E12-E22)</f>
        <v>59074250.310001299</v>
      </c>
      <c r="F24" s="7">
        <f t="shared" si="2"/>
        <v>229128168.43000004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29288-6345-4C58-B09D-64BD24E469B7}">
  <sheetPr>
    <pageSetUpPr fitToPage="1"/>
  </sheetPr>
  <dimension ref="A1:H29"/>
  <sheetViews>
    <sheetView showGridLines="0" zoomScale="90" zoomScaleNormal="90" workbookViewId="0">
      <pane xSplit="1" ySplit="7" topLeftCell="B18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F24" sqref="F24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91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577275.56000459171</v>
      </c>
      <c r="C7" s="7">
        <v>581358.29999876022</v>
      </c>
      <c r="D7" s="7">
        <v>23067686.269999936</v>
      </c>
      <c r="E7" s="7">
        <v>59074250.310001299</v>
      </c>
      <c r="F7" s="7">
        <v>229128168.43000004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1245300000</v>
      </c>
      <c r="D9" s="9">
        <v>24000000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v>135048.09</v>
      </c>
      <c r="C11" s="9">
        <v>4104316.9999999991</v>
      </c>
      <c r="D11" s="9">
        <v>151817.59999999998</v>
      </c>
      <c r="E11" s="9">
        <v>217883.62000000002</v>
      </c>
      <c r="F11" s="9">
        <v>1583018.5900000003</v>
      </c>
    </row>
    <row r="12" spans="1:8" s="10" customFormat="1" x14ac:dyDescent="0.3">
      <c r="A12" s="7" t="s">
        <v>14</v>
      </c>
      <c r="B12" s="11">
        <f>SUM(B9:B11)</f>
        <v>1245047740.0899999</v>
      </c>
      <c r="C12" s="11">
        <f>SUM(C9:C11)</f>
        <v>1249404317</v>
      </c>
      <c r="D12" s="11">
        <f t="shared" ref="D12:F12" si="0">SUM(D9:D11)</f>
        <v>24151817.600000001</v>
      </c>
      <c r="E12" s="11">
        <f>SUM(E9:E11)</f>
        <v>217883.62000000002</v>
      </c>
      <c r="F12" s="11">
        <f t="shared" si="0"/>
        <v>1583018.5900000003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f>4024531+6188000+15260.96+11700000+2379856</f>
        <v>24307647.960000001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f>1245300000</f>
        <v>1245300000</v>
      </c>
      <c r="C16" s="9">
        <v>24000000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f>178476164</f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2231000</v>
      </c>
      <c r="E19" s="9">
        <v>54571000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f>48.5</f>
        <v>48.5</v>
      </c>
      <c r="C21" s="9">
        <v>511631.67</v>
      </c>
      <c r="D21" s="9">
        <v>106154.58</v>
      </c>
      <c r="E21" s="9">
        <v>218284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1245312175.3800001</v>
      </c>
      <c r="C22" s="11">
        <f>SUM(C15:C21)</f>
        <v>202987795.66999999</v>
      </c>
      <c r="D22" s="11">
        <f t="shared" ref="D22:F22" si="1">SUM(D15:D21)</f>
        <v>26644802.539999999</v>
      </c>
      <c r="E22" s="11">
        <f>SUM(E15:E21)</f>
        <v>54789284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312840.27000439144</v>
      </c>
      <c r="C24" s="7">
        <f>+C7+(C12-C22)</f>
        <v>1046997879.6299988</v>
      </c>
      <c r="D24" s="7">
        <f>+D7+(D12-D22)</f>
        <v>20574701.329999939</v>
      </c>
      <c r="E24" s="7">
        <f t="shared" ref="E24:F24" si="2">+E7+(E12-E22)</f>
        <v>4502849.9300012961</v>
      </c>
      <c r="F24" s="7">
        <f t="shared" si="2"/>
        <v>230711187.02000004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30E1-1E80-4F62-8565-F2B637C93D0C}">
  <sheetPr>
    <pageSetUpPr fitToPage="1"/>
  </sheetPr>
  <dimension ref="A1:H29"/>
  <sheetViews>
    <sheetView showGridLines="0" zoomScale="90" zoomScaleNormal="90" workbookViewId="0">
      <pane xSplit="1" ySplit="7" topLeftCell="B19" activePane="bottomRight" state="frozen"/>
      <selection activeCell="D24" sqref="D24:E24"/>
      <selection pane="topRight" activeCell="D24" sqref="D24:E24"/>
      <selection pane="bottomLeft" activeCell="D24" sqref="D24:E24"/>
      <selection pane="bottomRight" activeCell="H27" sqref="H27"/>
    </sheetView>
  </sheetViews>
  <sheetFormatPr baseColWidth="10" defaultColWidth="15.1796875" defaultRowHeight="14" x14ac:dyDescent="0.3"/>
  <cols>
    <col min="1" max="1" width="38" style="1" bestFit="1" customWidth="1"/>
    <col min="2" max="2" width="20.1796875" style="1" customWidth="1"/>
    <col min="3" max="3" width="20.81640625" style="1" customWidth="1"/>
    <col min="4" max="4" width="20" style="1" customWidth="1"/>
    <col min="5" max="5" width="23" style="1" bestFit="1" customWidth="1"/>
    <col min="6" max="6" width="21" style="1" customWidth="1"/>
    <col min="7" max="7" width="16.7265625" style="1" bestFit="1" customWidth="1"/>
    <col min="8" max="8" width="17.1796875" style="1" bestFit="1" customWidth="1"/>
    <col min="9" max="16384" width="15.1796875" style="1"/>
  </cols>
  <sheetData>
    <row r="1" spans="1:8" ht="22.5" customHeight="1" x14ac:dyDescent="0.3">
      <c r="A1" s="43" t="s">
        <v>91</v>
      </c>
      <c r="B1" s="43"/>
      <c r="C1" s="43"/>
      <c r="D1" s="43"/>
      <c r="E1" s="43"/>
      <c r="F1" s="43"/>
    </row>
    <row r="2" spans="1:8" x14ac:dyDescent="0.3">
      <c r="A2" s="43"/>
      <c r="B2" s="43"/>
      <c r="C2" s="43"/>
      <c r="D2" s="43"/>
      <c r="E2" s="43"/>
      <c r="F2" s="43"/>
    </row>
    <row r="3" spans="1:8" ht="24.75" customHeight="1" x14ac:dyDescent="0.3">
      <c r="A3" s="44" t="s">
        <v>1</v>
      </c>
      <c r="B3" s="44"/>
      <c r="C3" s="44"/>
      <c r="D3" s="44"/>
      <c r="E3" s="44"/>
      <c r="F3" s="44"/>
    </row>
    <row r="4" spans="1:8" s="3" customFormat="1" ht="58.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8" x14ac:dyDescent="0.3">
      <c r="A5" s="4" t="s">
        <v>8</v>
      </c>
      <c r="B5" s="5">
        <v>4000000697</v>
      </c>
      <c r="C5" s="5">
        <v>919301080650</v>
      </c>
      <c r="D5" s="5">
        <v>919301080651</v>
      </c>
      <c r="E5" s="5">
        <v>919301080652</v>
      </c>
      <c r="F5" s="5">
        <v>919301080654</v>
      </c>
    </row>
    <row r="6" spans="1:8" x14ac:dyDescent="0.3">
      <c r="B6" s="6"/>
      <c r="C6" s="6"/>
      <c r="D6" s="6"/>
      <c r="E6" s="6"/>
      <c r="F6" s="6"/>
    </row>
    <row r="7" spans="1:8" s="8" customFormat="1" x14ac:dyDescent="0.3">
      <c r="A7" s="7" t="s">
        <v>10</v>
      </c>
      <c r="B7" s="7">
        <v>312840.27000439144</v>
      </c>
      <c r="C7" s="7">
        <v>1046997879.6299988</v>
      </c>
      <c r="D7" s="7">
        <v>20574701.329999939</v>
      </c>
      <c r="E7" s="7">
        <v>4502849.9300012961</v>
      </c>
      <c r="F7" s="7">
        <v>230711187.02000004</v>
      </c>
      <c r="G7" s="36"/>
      <c r="H7" s="36"/>
    </row>
    <row r="8" spans="1:8" x14ac:dyDescent="0.3">
      <c r="B8" s="6"/>
      <c r="C8" s="6"/>
      <c r="D8" s="6"/>
      <c r="E8" s="6"/>
      <c r="F8" s="6"/>
    </row>
    <row r="9" spans="1:8" s="10" customFormat="1" x14ac:dyDescent="0.3">
      <c r="A9" s="7" t="s">
        <v>11</v>
      </c>
      <c r="B9" s="9">
        <v>0</v>
      </c>
      <c r="C9" s="9">
        <v>1245300000</v>
      </c>
      <c r="D9" s="9">
        <v>44000000</v>
      </c>
      <c r="E9" s="9">
        <v>0</v>
      </c>
      <c r="F9" s="9">
        <v>0</v>
      </c>
    </row>
    <row r="10" spans="1:8" s="10" customFormat="1" x14ac:dyDescent="0.3">
      <c r="A10" s="7" t="s">
        <v>12</v>
      </c>
      <c r="B10" s="9">
        <v>1244912692</v>
      </c>
      <c r="C10" s="9">
        <v>0</v>
      </c>
      <c r="D10" s="9">
        <v>0</v>
      </c>
      <c r="E10" s="9">
        <v>0</v>
      </c>
      <c r="F10" s="9">
        <v>0</v>
      </c>
    </row>
    <row r="11" spans="1:8" s="10" customFormat="1" x14ac:dyDescent="0.3">
      <c r="A11" s="7" t="s">
        <v>13</v>
      </c>
      <c r="B11" s="9">
        <v>377740.55</v>
      </c>
      <c r="C11" s="9">
        <v>2733668.9099999992</v>
      </c>
      <c r="D11" s="9">
        <v>30408.46</v>
      </c>
      <c r="E11" s="9">
        <v>12545.100000000004</v>
      </c>
      <c r="F11" s="9">
        <v>642769.06999999995</v>
      </c>
    </row>
    <row r="12" spans="1:8" s="10" customFormat="1" x14ac:dyDescent="0.3">
      <c r="A12" s="7" t="s">
        <v>14</v>
      </c>
      <c r="B12" s="11">
        <f>SUM(B9:B11)</f>
        <v>1245290432.55</v>
      </c>
      <c r="C12" s="11">
        <f>SUM(C9:C11)</f>
        <v>1248033668.9100001</v>
      </c>
      <c r="D12" s="11">
        <f t="shared" ref="D12:F12" si="0">SUM(D9:D11)</f>
        <v>44030408.460000001</v>
      </c>
      <c r="E12" s="11">
        <f>SUM(E9:E11)</f>
        <v>12545.100000000004</v>
      </c>
      <c r="F12" s="11">
        <f t="shared" si="0"/>
        <v>642769.06999999995</v>
      </c>
      <c r="G12" s="36"/>
    </row>
    <row r="14" spans="1:8" x14ac:dyDescent="0.3">
      <c r="A14" s="45" t="s">
        <v>15</v>
      </c>
      <c r="B14" s="45"/>
      <c r="C14" s="45"/>
      <c r="D14" s="45"/>
      <c r="E14" s="45"/>
      <c r="F14" s="45"/>
    </row>
    <row r="15" spans="1:8" s="10" customFormat="1" x14ac:dyDescent="0.3">
      <c r="A15" s="7" t="s">
        <v>16</v>
      </c>
      <c r="B15" s="9">
        <v>0</v>
      </c>
      <c r="C15" s="9">
        <v>0</v>
      </c>
      <c r="D15" s="9">
        <f>3866985+6188000+12734.59+11700000</f>
        <v>21767719.59</v>
      </c>
      <c r="E15" s="9">
        <v>0</v>
      </c>
      <c r="F15" s="9">
        <v>0</v>
      </c>
    </row>
    <row r="16" spans="1:8" s="10" customFormat="1" ht="15.75" customHeight="1" x14ac:dyDescent="0.3">
      <c r="A16" s="7" t="s">
        <v>17</v>
      </c>
      <c r="B16" s="9">
        <f>1245300000</f>
        <v>1245300000</v>
      </c>
      <c r="C16" s="9">
        <v>44000000</v>
      </c>
      <c r="D16" s="9">
        <v>0</v>
      </c>
      <c r="E16" s="9">
        <v>0</v>
      </c>
      <c r="F16" s="9">
        <v>0</v>
      </c>
    </row>
    <row r="17" spans="1:8" s="10" customFormat="1" x14ac:dyDescent="0.3">
      <c r="A17" s="7" t="s">
        <v>18</v>
      </c>
      <c r="B17" s="9">
        <v>0</v>
      </c>
      <c r="C17" s="9">
        <f>178476164</f>
        <v>178476164</v>
      </c>
      <c r="D17" s="9">
        <v>0</v>
      </c>
      <c r="E17" s="9">
        <v>0</v>
      </c>
      <c r="F17" s="9">
        <v>0</v>
      </c>
    </row>
    <row r="18" spans="1:8" s="10" customFormat="1" x14ac:dyDescent="0.3">
      <c r="A18" s="7" t="s">
        <v>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spans="1:8" s="10" customFormat="1" x14ac:dyDescent="0.3">
      <c r="A19" s="7" t="s">
        <v>59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</row>
    <row r="20" spans="1:8" s="10" customFormat="1" x14ac:dyDescent="0.3">
      <c r="A20" s="7" t="s">
        <v>21</v>
      </c>
      <c r="B20" s="9">
        <f>1936+10190.88</f>
        <v>12126.88</v>
      </c>
      <c r="C20" s="9">
        <v>0</v>
      </c>
      <c r="D20" s="9">
        <v>0</v>
      </c>
      <c r="E20" s="9">
        <v>0</v>
      </c>
      <c r="F20" s="9">
        <v>0</v>
      </c>
    </row>
    <row r="21" spans="1:8" s="10" customFormat="1" x14ac:dyDescent="0.3">
      <c r="A21" s="7" t="s">
        <v>22</v>
      </c>
      <c r="B21" s="9">
        <f>48.5</f>
        <v>48.5</v>
      </c>
      <c r="C21" s="9">
        <v>511631.67</v>
      </c>
      <c r="D21" s="9">
        <v>87070.88</v>
      </c>
      <c r="E21" s="9">
        <v>0</v>
      </c>
      <c r="F21" s="9">
        <v>0</v>
      </c>
    </row>
    <row r="22" spans="1:8" s="10" customFormat="1" x14ac:dyDescent="0.3">
      <c r="A22" s="7" t="s">
        <v>23</v>
      </c>
      <c r="B22" s="11">
        <f>SUM(B15:B21)</f>
        <v>1245312175.3800001</v>
      </c>
      <c r="C22" s="11">
        <f>SUM(C15:C21)</f>
        <v>222987795.66999999</v>
      </c>
      <c r="D22" s="11">
        <f t="shared" ref="D22:F22" si="1">SUM(D15:D21)</f>
        <v>21854790.469999999</v>
      </c>
      <c r="E22" s="11">
        <f>SUM(E15:E21)</f>
        <v>0</v>
      </c>
      <c r="F22" s="11">
        <f t="shared" si="1"/>
        <v>0</v>
      </c>
      <c r="G22" s="36"/>
    </row>
    <row r="23" spans="1:8" x14ac:dyDescent="0.3">
      <c r="H23" s="10"/>
    </row>
    <row r="24" spans="1:8" s="8" customFormat="1" x14ac:dyDescent="0.3">
      <c r="A24" s="7" t="s">
        <v>24</v>
      </c>
      <c r="B24" s="7">
        <f>+B7+(B12-B22)</f>
        <v>291097.44000422931</v>
      </c>
      <c r="C24" s="7">
        <f>+C7+(C12-C22)</f>
        <v>2072043752.8699989</v>
      </c>
      <c r="D24" s="7">
        <f>+D7+(D12-D22)</f>
        <v>42750319.319999941</v>
      </c>
      <c r="E24" s="7">
        <f t="shared" ref="E24:F24" si="2">+E7+(E12-E22)</f>
        <v>4515395.0300012957</v>
      </c>
      <c r="F24" s="7">
        <f t="shared" si="2"/>
        <v>231353956.09000003</v>
      </c>
      <c r="G24" s="36"/>
    </row>
    <row r="25" spans="1:8" x14ac:dyDescent="0.3">
      <c r="B25" s="10"/>
    </row>
    <row r="26" spans="1:8" x14ac:dyDescent="0.3">
      <c r="B26" s="10"/>
      <c r="D26" s="10"/>
    </row>
    <row r="27" spans="1:8" x14ac:dyDescent="0.3">
      <c r="C27" s="10"/>
      <c r="E27" s="10"/>
    </row>
    <row r="28" spans="1:8" x14ac:dyDescent="0.3">
      <c r="C28" s="10"/>
    </row>
    <row r="29" spans="1:8" x14ac:dyDescent="0.3">
      <c r="C29" s="10"/>
    </row>
  </sheetData>
  <mergeCells count="3">
    <mergeCell ref="A1:F2"/>
    <mergeCell ref="A3:F3"/>
    <mergeCell ref="A14:F14"/>
  </mergeCells>
  <pageMargins left="0.70866141732283461" right="0.70866141732283461" top="1.3385826771653544" bottom="0.74803149606299213" header="0.31496062992125984" footer="0.31496062992125984"/>
  <pageSetup paperSize="9" scale="8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5ACF-9AD8-49BB-A800-743C5231D51F}">
  <dimension ref="A1:K25"/>
  <sheetViews>
    <sheetView showGridLines="0" topLeftCell="A4" workbookViewId="0">
      <pane xSplit="1" ySplit="3" topLeftCell="I11" activePane="bottomRight" state="frozen"/>
      <selection activeCell="A4" sqref="A4"/>
      <selection pane="topRight" activeCell="F4" sqref="F4"/>
      <selection pane="bottomLeft" activeCell="A7" sqref="A7"/>
      <selection pane="bottomRight" activeCell="I23" sqref="I23"/>
    </sheetView>
  </sheetViews>
  <sheetFormatPr baseColWidth="10" defaultColWidth="15.1796875" defaultRowHeight="14" x14ac:dyDescent="0.3"/>
  <cols>
    <col min="1" max="1" width="38" style="1" bestFit="1" customWidth="1"/>
    <col min="2" max="11" width="17.81640625" style="1" bestFit="1" customWidth="1"/>
    <col min="12" max="16384" width="15.1796875" style="1"/>
  </cols>
  <sheetData>
    <row r="1" spans="1:11" ht="22.5" hidden="1" customHeight="1" x14ac:dyDescent="0.3">
      <c r="A1" s="43" t="s">
        <v>0</v>
      </c>
    </row>
    <row r="2" spans="1:11" hidden="1" x14ac:dyDescent="0.3">
      <c r="A2" s="43"/>
    </row>
    <row r="3" spans="1:11" ht="24.75" hidden="1" customHeight="1" x14ac:dyDescent="0.3">
      <c r="A3" s="35"/>
    </row>
    <row r="4" spans="1:11" s="3" customFormat="1" x14ac:dyDescent="0.3">
      <c r="A4" s="2"/>
      <c r="B4" s="33" t="s">
        <v>57</v>
      </c>
      <c r="C4" s="33" t="s">
        <v>78</v>
      </c>
      <c r="D4" s="33" t="s">
        <v>81</v>
      </c>
      <c r="E4" s="33" t="s">
        <v>90</v>
      </c>
      <c r="F4" s="33" t="s">
        <v>92</v>
      </c>
      <c r="G4" s="33" t="s">
        <v>93</v>
      </c>
      <c r="H4" s="33" t="s">
        <v>96</v>
      </c>
      <c r="I4" s="33" t="s">
        <v>99</v>
      </c>
      <c r="J4" s="33" t="s">
        <v>101</v>
      </c>
      <c r="K4" s="33" t="s">
        <v>101</v>
      </c>
    </row>
    <row r="5" spans="1:11" s="8" customFormat="1" x14ac:dyDescent="0.3">
      <c r="A5" s="7" t="s">
        <v>49</v>
      </c>
      <c r="B5" s="7">
        <v>1288957148.7000036</v>
      </c>
      <c r="C5" s="7">
        <f t="shared" ref="C5:H5" si="0">+B21</f>
        <v>2251082794.9300036</v>
      </c>
      <c r="D5" s="7">
        <f t="shared" si="0"/>
        <v>111880520.28000331</v>
      </c>
      <c r="E5" s="7">
        <f t="shared" si="0"/>
        <v>1105368493.4100032</v>
      </c>
      <c r="F5" s="7">
        <f t="shared" si="0"/>
        <v>2155655443.4600034</v>
      </c>
      <c r="G5" s="7">
        <f t="shared" si="0"/>
        <v>150747475.67000341</v>
      </c>
      <c r="H5" s="7">
        <f t="shared" si="0"/>
        <v>1144832769.8200035</v>
      </c>
      <c r="I5" s="7">
        <f t="shared" ref="I5:K5" si="1">+H21</f>
        <v>2202538741.6700034</v>
      </c>
      <c r="J5" s="7">
        <f t="shared" si="1"/>
        <v>312428738.87000322</v>
      </c>
      <c r="K5" s="7">
        <f t="shared" si="1"/>
        <v>1303099458.1800032</v>
      </c>
    </row>
    <row r="6" spans="1:11" x14ac:dyDescent="0.3"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">
      <c r="A7" s="7" t="s">
        <v>100</v>
      </c>
      <c r="B7" s="9"/>
      <c r="C7" s="9"/>
      <c r="D7" s="9"/>
      <c r="E7" s="9"/>
      <c r="F7" s="9"/>
      <c r="G7" s="9"/>
      <c r="H7" s="9"/>
      <c r="I7" s="9">
        <v>780000000</v>
      </c>
      <c r="J7" s="9">
        <v>0</v>
      </c>
      <c r="K7" s="9">
        <v>0</v>
      </c>
    </row>
    <row r="8" spans="1:11" s="10" customFormat="1" x14ac:dyDescent="0.3">
      <c r="A8" s="7" t="s">
        <v>12</v>
      </c>
      <c r="B8" s="9">
        <f>+ENERO!B10</f>
        <v>1139195362</v>
      </c>
      <c r="C8" s="9">
        <f>+FEBRERO!B10</f>
        <v>1153291006</v>
      </c>
      <c r="D8" s="9">
        <f>+MARZO!B10</f>
        <v>1244912692</v>
      </c>
      <c r="E8" s="9">
        <v>1244912692</v>
      </c>
      <c r="F8" s="9">
        <v>1244912692</v>
      </c>
      <c r="G8" s="9">
        <v>1244912692</v>
      </c>
      <c r="H8" s="9">
        <v>1244912692</v>
      </c>
      <c r="I8" s="9">
        <v>1244912692</v>
      </c>
      <c r="J8" s="9">
        <v>1244912692</v>
      </c>
      <c r="K8" s="9">
        <v>1244912692</v>
      </c>
    </row>
    <row r="9" spans="1:11" s="10" customFormat="1" x14ac:dyDescent="0.3">
      <c r="A9" s="7" t="s">
        <v>13</v>
      </c>
      <c r="B9" s="9">
        <f>+ENERO!B11+ENERO!C11+ENERO!D11+ENERO!E11+ENERO!F11</f>
        <v>15768407.51</v>
      </c>
      <c r="C9" s="9">
        <f>+FEBRERO!B11+FEBRERO!C11+FEBRERO!D11+FEBRERO!E11+FEBRERO!F11</f>
        <v>19752465.34</v>
      </c>
      <c r="D9" s="9">
        <f>+MARZO!B11+MARZO!C11+MARZO!D11+MARZO!E11+MARZO!F11</f>
        <v>5039022.5199999996</v>
      </c>
      <c r="E9" s="9">
        <f>+ABRIL!B11+ABRIL!C11+ABRIL!D11+ABRIL!E11+ABRIL!F11</f>
        <v>6777501.9100000001</v>
      </c>
      <c r="F9" s="9">
        <f>+MAYO!B11+MAYO!C11+MAYO!D11+MAYO!E11+MAYO!F11</f>
        <v>19658972.439999998</v>
      </c>
      <c r="G9" s="9">
        <f>+JUNIO!B11+JUNIO!C11+JUNIO!D11+JUNIO!E11+JUNIO!F11</f>
        <v>4553203.04</v>
      </c>
      <c r="H9" s="9">
        <f>+JULIO!B11+JULIO!C11+JULIO!D11+JULIO!E11+JULIO!F11</f>
        <v>14098134.52</v>
      </c>
      <c r="I9" s="9">
        <f>+AGOSTO!B11+AGOSTO!C11+AGOSTO!D11+AGOSTO!E11+AGOSTO!F11</f>
        <v>22062045.599999994</v>
      </c>
      <c r="J9" s="9">
        <f>+SEPTIEMBRE!B11+SEPTIEMBRE!C11+SEPTIEMBRE!D11+SEPTIEMBRE!E11+SEPTIEMBRE!F11</f>
        <v>6192084.8999999985</v>
      </c>
      <c r="K9" s="9">
        <f>+OCTUBRE!B11+OCTUBRE!C11+OCTUBRE!D11+OCTUBRE!E11+OCTUBRE!F11</f>
        <v>3797132.0899999989</v>
      </c>
    </row>
    <row r="10" spans="1:11" s="10" customFormat="1" x14ac:dyDescent="0.3">
      <c r="A10" s="7" t="s">
        <v>14</v>
      </c>
      <c r="B10" s="11">
        <f t="shared" ref="B10:G10" si="2">SUM(B8:B9)</f>
        <v>1154963769.51</v>
      </c>
      <c r="C10" s="11">
        <f t="shared" si="2"/>
        <v>1173043471.3399999</v>
      </c>
      <c r="D10" s="11">
        <f t="shared" si="2"/>
        <v>1249951714.52</v>
      </c>
      <c r="E10" s="11">
        <f t="shared" si="2"/>
        <v>1251690193.9100001</v>
      </c>
      <c r="F10" s="11">
        <f t="shared" si="2"/>
        <v>1264571664.4400001</v>
      </c>
      <c r="G10" s="11">
        <f t="shared" si="2"/>
        <v>1249465895.04</v>
      </c>
      <c r="H10" s="11">
        <f t="shared" ref="H10" si="3">SUM(H8:H9)</f>
        <v>1259010826.52</v>
      </c>
      <c r="I10" s="11">
        <f>SUM(I7:I9)</f>
        <v>2046974737.5999999</v>
      </c>
      <c r="J10" s="11">
        <f>SUM(J7:J9)</f>
        <v>1251104776.9000001</v>
      </c>
      <c r="K10" s="11">
        <f>SUM(K7:K9)</f>
        <v>1248709824.0899999</v>
      </c>
    </row>
    <row r="12" spans="1:11" s="8" customFormat="1" x14ac:dyDescent="0.3">
      <c r="A12" s="30" t="s">
        <v>34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1" s="10" customFormat="1" x14ac:dyDescent="0.3">
      <c r="A13" s="7" t="s">
        <v>16</v>
      </c>
      <c r="B13" s="9">
        <f>+ENERO!D15</f>
        <v>22272012.57</v>
      </c>
      <c r="C13" s="9">
        <f>+FEBRERO!D15</f>
        <v>66007941.840000004</v>
      </c>
      <c r="D13" s="9">
        <f>+MARZO!D15</f>
        <v>21577149.739999998</v>
      </c>
      <c r="E13" s="9">
        <f>+ABRIL!D15</f>
        <v>21840039.739999998</v>
      </c>
      <c r="F13" s="9">
        <v>52126559.200000003</v>
      </c>
      <c r="G13" s="9">
        <v>21907324.539999999</v>
      </c>
      <c r="H13" s="9">
        <v>21776019.539999999</v>
      </c>
      <c r="I13" s="9">
        <f>200000+4020450+6188000+13644.2+11700000+12201228</f>
        <v>34323322.200000003</v>
      </c>
      <c r="J13" s="9">
        <f>4024531+6188000+15260.96+11700000+2379856</f>
        <v>24307647.960000001</v>
      </c>
      <c r="K13" s="9">
        <f>3866985+6188000+12734.59+11700000</f>
        <v>21767719.59</v>
      </c>
    </row>
    <row r="14" spans="1:11" s="10" customFormat="1" x14ac:dyDescent="0.3">
      <c r="A14" s="7" t="s">
        <v>18</v>
      </c>
      <c r="B14" s="9">
        <f>+ENERO!C17</f>
        <v>163320063.11000001</v>
      </c>
      <c r="C14" s="9">
        <f>+FEBRERO!C17</f>
        <v>165340876.68000001</v>
      </c>
      <c r="D14" s="9">
        <f>+MARZO!C17</f>
        <v>178476164</v>
      </c>
      <c r="E14" s="9">
        <v>178476164</v>
      </c>
      <c r="F14" s="9">
        <v>178476164</v>
      </c>
      <c r="G14" s="9">
        <v>178476164</v>
      </c>
      <c r="H14" s="9">
        <v>178476164</v>
      </c>
      <c r="I14" s="9">
        <v>178476164</v>
      </c>
      <c r="J14" s="9">
        <v>178476164</v>
      </c>
      <c r="K14" s="9">
        <v>178476164</v>
      </c>
    </row>
    <row r="15" spans="1:11" s="10" customFormat="1" x14ac:dyDescent="0.3">
      <c r="A15" s="7" t="s">
        <v>19</v>
      </c>
      <c r="B15" s="9">
        <v>0</v>
      </c>
      <c r="C15" s="9">
        <f>+FEBRERO!E18</f>
        <v>3068347331</v>
      </c>
      <c r="D15" s="9">
        <f>+MARZO!F18</f>
        <v>0</v>
      </c>
      <c r="E15" s="9">
        <f>+MARZO!G18</f>
        <v>0</v>
      </c>
      <c r="F15" s="9">
        <v>3025871434</v>
      </c>
      <c r="G15" s="9">
        <v>0</v>
      </c>
      <c r="H15" s="9">
        <v>0</v>
      </c>
      <c r="I15" s="9">
        <v>3708776871</v>
      </c>
      <c r="J15" s="9">
        <v>0</v>
      </c>
      <c r="K15" s="9">
        <v>0</v>
      </c>
    </row>
    <row r="16" spans="1:11" s="10" customFormat="1" x14ac:dyDescent="0.3">
      <c r="A16" s="7" t="s">
        <v>20</v>
      </c>
      <c r="B16" s="9">
        <f>+ENERO!D19</f>
        <v>6650000</v>
      </c>
      <c r="C16" s="9">
        <v>0</v>
      </c>
      <c r="D16" s="9">
        <f>+MARZO!E19+MARZO!D19</f>
        <v>55578000</v>
      </c>
      <c r="E16" s="9">
        <v>0</v>
      </c>
      <c r="F16" s="9">
        <v>169000</v>
      </c>
      <c r="G16" s="9">
        <v>54169000</v>
      </c>
      <c r="H16" s="9">
        <v>440000</v>
      </c>
      <c r="I16" s="9">
        <v>0</v>
      </c>
      <c r="J16" s="9">
        <f>+SEPTIEMBRE!D19+SEPTIEMBRE!E19</f>
        <v>56802000</v>
      </c>
      <c r="K16" s="9">
        <v>0</v>
      </c>
    </row>
    <row r="17" spans="1:11" s="10" customFormat="1" x14ac:dyDescent="0.3">
      <c r="A17" s="7" t="s">
        <v>21</v>
      </c>
      <c r="B17" s="9">
        <f>+ENERO!B20</f>
        <v>12126.88</v>
      </c>
      <c r="C17" s="9">
        <f>+FEBRERO!B20</f>
        <v>12126.88</v>
      </c>
      <c r="D17" s="9">
        <f>+MARZO!B20</f>
        <v>12126.88</v>
      </c>
      <c r="E17" s="9">
        <f>1936+10190.88</f>
        <v>12126.88</v>
      </c>
      <c r="F17" s="9">
        <f>1936+10190.88</f>
        <v>12126.88</v>
      </c>
      <c r="G17" s="9">
        <f>1936+10190.88</f>
        <v>12126.88</v>
      </c>
      <c r="H17" s="9">
        <f>1936+10190.88</f>
        <v>12126.88</v>
      </c>
      <c r="I17" s="9">
        <f>+AGOSTO!B20</f>
        <v>24253.759999999998</v>
      </c>
      <c r="J17" s="9">
        <f>+SEPTIEMBRE!B20</f>
        <v>12126.88</v>
      </c>
      <c r="K17" s="9">
        <v>12126.88</v>
      </c>
    </row>
    <row r="18" spans="1:11" s="10" customFormat="1" x14ac:dyDescent="0.3">
      <c r="A18" s="7" t="s">
        <v>22</v>
      </c>
      <c r="B18" s="9">
        <f>+ENERO!B21+ENERO!C21+ENERO!D21</f>
        <v>583920.72</v>
      </c>
      <c r="C18" s="9">
        <f>+FEBRERO!B21+FEBRERO!D21+FEBRERO!E21</f>
        <v>12537469.59</v>
      </c>
      <c r="D18" s="9">
        <f>+MARZO!B21+MARZO!C21+MARZO!D21+MARZO!E21</f>
        <v>820300.77</v>
      </c>
      <c r="E18" s="9">
        <f>+ABRIL!B21+ABRIL!C21+ABRIL!D21</f>
        <v>1074913.24</v>
      </c>
      <c r="F18" s="9">
        <f>+MAYO!B21+MAYO!C21+MAYO!D21+MAYO!E21</f>
        <v>12824348.15</v>
      </c>
      <c r="G18" s="9">
        <f>+JUNIO!B21+JUNIO!C21+JUNIO!D21+JUNIO!E21</f>
        <v>815985.47</v>
      </c>
      <c r="H18" s="9">
        <f>+JULIO!B21+JULIO!C21+JULIO!D21</f>
        <v>600544.25</v>
      </c>
      <c r="I18" s="9">
        <f>+AGOSTO!B21+AGOSTO!C21+AGOSTO!D21+AGOSTO!E21</f>
        <v>15484129.440000001</v>
      </c>
      <c r="J18" s="9">
        <f>+SEPTIEMBRE!B21+SEPTIEMBRE!C21+SEPTIEMBRE!D21+SEPTIEMBRE!E21</f>
        <v>836118.75</v>
      </c>
      <c r="K18" s="9">
        <f>+OCTUBRE!B21+OCTUBRE!C21+OCTUBRE!D21</f>
        <v>598751.05000000005</v>
      </c>
    </row>
    <row r="19" spans="1:11" s="10" customFormat="1" x14ac:dyDescent="0.3">
      <c r="A19" s="7" t="s">
        <v>23</v>
      </c>
      <c r="B19" s="11">
        <f t="shared" ref="B19:G19" si="4">SUM(B13:B18)</f>
        <v>192838123.28</v>
      </c>
      <c r="C19" s="11">
        <f t="shared" si="4"/>
        <v>3312245745.9900002</v>
      </c>
      <c r="D19" s="11">
        <f t="shared" si="4"/>
        <v>256463741.39000002</v>
      </c>
      <c r="E19" s="11">
        <f t="shared" si="4"/>
        <v>201403243.86000001</v>
      </c>
      <c r="F19" s="11">
        <f t="shared" si="4"/>
        <v>3269479632.23</v>
      </c>
      <c r="G19" s="11">
        <f t="shared" si="4"/>
        <v>255380600.88999999</v>
      </c>
      <c r="H19" s="11">
        <f t="shared" ref="H19:I19" si="5">SUM(H13:H18)</f>
        <v>201304854.66999999</v>
      </c>
      <c r="I19" s="11">
        <f t="shared" si="5"/>
        <v>3937084740.4000001</v>
      </c>
      <c r="J19" s="11">
        <f t="shared" ref="J19:K19" si="6">SUM(J13:J18)</f>
        <v>260434057.59</v>
      </c>
      <c r="K19" s="11">
        <f t="shared" si="6"/>
        <v>200854761.52000001</v>
      </c>
    </row>
    <row r="21" spans="1:11" s="8" customFormat="1" x14ac:dyDescent="0.3">
      <c r="A21" s="7" t="s">
        <v>53</v>
      </c>
      <c r="B21" s="7">
        <f t="shared" ref="B21:C21" si="7">+B5+(B10-B19)</f>
        <v>2251082794.9300036</v>
      </c>
      <c r="C21" s="7">
        <f t="shared" si="7"/>
        <v>111880520.28000331</v>
      </c>
      <c r="D21" s="7">
        <f t="shared" ref="D21:E21" si="8">+D5+(D10-D19)</f>
        <v>1105368493.4100032</v>
      </c>
      <c r="E21" s="7">
        <f t="shared" si="8"/>
        <v>2155655443.4600034</v>
      </c>
      <c r="F21" s="7">
        <f t="shared" ref="F21:G21" si="9">+F5+(F10-F19)</f>
        <v>150747475.67000341</v>
      </c>
      <c r="G21" s="7">
        <f t="shared" si="9"/>
        <v>1144832769.8200035</v>
      </c>
      <c r="H21" s="7">
        <f t="shared" ref="H21:I21" si="10">+H5+(H10-H19)</f>
        <v>2202538741.6700034</v>
      </c>
      <c r="I21" s="7">
        <f t="shared" si="10"/>
        <v>312428738.87000322</v>
      </c>
      <c r="J21" s="7">
        <f t="shared" ref="J21:K21" si="11">+J5+(J10-J19)</f>
        <v>1303099458.1800032</v>
      </c>
      <c r="K21" s="7">
        <f t="shared" si="11"/>
        <v>2350954520.7500029</v>
      </c>
    </row>
    <row r="22" spans="1:11" x14ac:dyDescent="0.3">
      <c r="D22" s="10"/>
      <c r="E22" s="10"/>
      <c r="F22" s="10"/>
      <c r="G22" s="10"/>
      <c r="H22" s="10"/>
      <c r="I22" s="10"/>
      <c r="J22" s="10"/>
      <c r="K22" s="10"/>
    </row>
    <row r="23" spans="1:11" x14ac:dyDescent="0.3"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3"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">
      <c r="D25" s="10"/>
      <c r="E25" s="10"/>
      <c r="F25" s="10"/>
      <c r="G25" s="10"/>
      <c r="H25" s="10"/>
      <c r="I25" s="10"/>
      <c r="J25" s="10"/>
      <c r="K25" s="10"/>
    </row>
  </sheetData>
  <mergeCells count="1">
    <mergeCell ref="A1:A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A10B2-6DB3-45C5-BBEA-9944EC1EFD72}">
  <dimension ref="B1:D123"/>
  <sheetViews>
    <sheetView showGridLines="0" topLeftCell="A98" workbookViewId="0">
      <selection activeCell="B109" sqref="B109"/>
    </sheetView>
  </sheetViews>
  <sheetFormatPr baseColWidth="10" defaultColWidth="11.453125" defaultRowHeight="17" outlineLevelRow="1" x14ac:dyDescent="0.5"/>
  <cols>
    <col min="1" max="1" width="30.81640625" style="20" customWidth="1"/>
    <col min="2" max="2" width="65" style="20" bestFit="1" customWidth="1"/>
    <col min="3" max="3" width="47.26953125" style="20" bestFit="1" customWidth="1"/>
    <col min="4" max="4" width="20.7265625" style="20" bestFit="1" customWidth="1"/>
    <col min="5" max="5" width="20" style="20" bestFit="1" customWidth="1"/>
    <col min="6" max="16384" width="11.453125" style="20"/>
  </cols>
  <sheetData>
    <row r="1" spans="2:4" ht="64.5" customHeight="1" x14ac:dyDescent="0.5">
      <c r="C1" s="21" t="s">
        <v>32</v>
      </c>
    </row>
    <row r="3" spans="2:4" ht="18" x14ac:dyDescent="0.5">
      <c r="B3" s="46" t="s">
        <v>33</v>
      </c>
      <c r="C3" s="47"/>
    </row>
    <row r="4" spans="2:4" x14ac:dyDescent="0.5">
      <c r="B4" s="22" t="s">
        <v>26</v>
      </c>
      <c r="C4" s="23">
        <v>45261</v>
      </c>
    </row>
    <row r="6" spans="2:4" x14ac:dyDescent="0.5">
      <c r="B6" s="24" t="s">
        <v>34</v>
      </c>
      <c r="C6" s="25">
        <f>SUM(C7:C10)</f>
        <v>60487997.93</v>
      </c>
    </row>
    <row r="7" spans="2:4" x14ac:dyDescent="0.5">
      <c r="B7" s="26" t="s">
        <v>37</v>
      </c>
      <c r="C7" s="27">
        <v>10451927.33</v>
      </c>
    </row>
    <row r="8" spans="2:4" x14ac:dyDescent="0.5">
      <c r="B8" s="26" t="s">
        <v>35</v>
      </c>
      <c r="C8" s="27">
        <v>3613122</v>
      </c>
    </row>
    <row r="9" spans="2:4" x14ac:dyDescent="0.5">
      <c r="B9" s="26" t="s">
        <v>56</v>
      </c>
      <c r="C9" s="27">
        <v>5521600</v>
      </c>
    </row>
    <row r="10" spans="2:4" x14ac:dyDescent="0.5">
      <c r="B10" s="26" t="s">
        <v>38</v>
      </c>
      <c r="C10" s="27">
        <v>40901348.600000001</v>
      </c>
    </row>
    <row r="11" spans="2:4" x14ac:dyDescent="0.5">
      <c r="B11" s="26" t="s">
        <v>36</v>
      </c>
      <c r="C11" s="27">
        <v>1446000</v>
      </c>
    </row>
    <row r="13" spans="2:4" ht="18" x14ac:dyDescent="0.5">
      <c r="B13" s="46" t="s">
        <v>33</v>
      </c>
      <c r="C13" s="47"/>
    </row>
    <row r="14" spans="2:4" x14ac:dyDescent="0.5">
      <c r="B14" s="22" t="s">
        <v>26</v>
      </c>
      <c r="C14" s="23">
        <v>45292</v>
      </c>
    </row>
    <row r="16" spans="2:4" x14ac:dyDescent="0.5">
      <c r="B16" s="24" t="s">
        <v>34</v>
      </c>
      <c r="C16" s="25">
        <f>SUM(C17:C19)</f>
        <v>22272012.57</v>
      </c>
      <c r="D16" s="37"/>
    </row>
    <row r="17" spans="2:4" x14ac:dyDescent="0.5">
      <c r="B17" s="26" t="s">
        <v>37</v>
      </c>
      <c r="C17" s="27">
        <f>13209.57+12350000</f>
        <v>12363209.57</v>
      </c>
    </row>
    <row r="18" spans="2:4" x14ac:dyDescent="0.5">
      <c r="B18" s="26" t="s">
        <v>35</v>
      </c>
      <c r="C18" s="27">
        <f>3720803</f>
        <v>3720803</v>
      </c>
    </row>
    <row r="19" spans="2:4" x14ac:dyDescent="0.5">
      <c r="B19" s="26" t="s">
        <v>63</v>
      </c>
      <c r="C19" s="27">
        <f>6188000</f>
        <v>6188000</v>
      </c>
    </row>
    <row r="20" spans="2:4" x14ac:dyDescent="0.5">
      <c r="B20" s="26" t="s">
        <v>36</v>
      </c>
      <c r="C20" s="27">
        <f>6650000</f>
        <v>6650000</v>
      </c>
      <c r="D20" s="37"/>
    </row>
    <row r="22" spans="2:4" ht="18" x14ac:dyDescent="0.5">
      <c r="B22" s="46" t="s">
        <v>33</v>
      </c>
      <c r="C22" s="47"/>
    </row>
    <row r="23" spans="2:4" x14ac:dyDescent="0.5">
      <c r="B23" s="22" t="s">
        <v>26</v>
      </c>
      <c r="C23" s="23">
        <v>45323</v>
      </c>
    </row>
    <row r="25" spans="2:4" x14ac:dyDescent="0.5">
      <c r="B25" s="24" t="s">
        <v>34</v>
      </c>
      <c r="C25" s="25">
        <f>SUM(C26:C30)</f>
        <v>66007941.840000004</v>
      </c>
      <c r="D25" s="37"/>
    </row>
    <row r="26" spans="2:4" x14ac:dyDescent="0.5">
      <c r="B26" s="26" t="s">
        <v>54</v>
      </c>
      <c r="C26" s="27">
        <v>12201228</v>
      </c>
    </row>
    <row r="27" spans="2:4" x14ac:dyDescent="0.5">
      <c r="B27" s="26" t="s">
        <v>37</v>
      </c>
      <c r="C27" s="27">
        <f>11700000+12212.84</f>
        <v>11712212.84</v>
      </c>
    </row>
    <row r="28" spans="2:4" x14ac:dyDescent="0.5">
      <c r="B28" s="26" t="s">
        <v>35</v>
      </c>
      <c r="C28" s="27">
        <v>3916244</v>
      </c>
    </row>
    <row r="29" spans="2:4" x14ac:dyDescent="0.5">
      <c r="B29" s="26" t="s">
        <v>55</v>
      </c>
      <c r="C29" s="27">
        <v>31990257</v>
      </c>
    </row>
    <row r="30" spans="2:4" x14ac:dyDescent="0.5">
      <c r="B30" s="26" t="s">
        <v>56</v>
      </c>
      <c r="C30" s="27">
        <v>6188000</v>
      </c>
    </row>
    <row r="32" spans="2:4" ht="18" x14ac:dyDescent="0.5">
      <c r="B32" s="46" t="s">
        <v>33</v>
      </c>
      <c r="C32" s="47"/>
    </row>
    <row r="33" spans="2:4" x14ac:dyDescent="0.5">
      <c r="B33" s="22" t="s">
        <v>26</v>
      </c>
      <c r="C33" s="23">
        <v>45352</v>
      </c>
    </row>
    <row r="35" spans="2:4" x14ac:dyDescent="0.5">
      <c r="B35" s="24" t="s">
        <v>34</v>
      </c>
      <c r="C35" s="25">
        <f>SUM(C36:C38)</f>
        <v>21577149.740000002</v>
      </c>
      <c r="D35" s="37"/>
    </row>
    <row r="36" spans="2:4" x14ac:dyDescent="0.5">
      <c r="B36" s="26" t="s">
        <v>37</v>
      </c>
      <c r="C36" s="27">
        <v>11711172.74</v>
      </c>
    </row>
    <row r="37" spans="2:4" x14ac:dyDescent="0.5">
      <c r="B37" s="26" t="s">
        <v>35</v>
      </c>
      <c r="C37" s="27">
        <v>3677977</v>
      </c>
    </row>
    <row r="38" spans="2:4" x14ac:dyDescent="0.5">
      <c r="B38" s="26" t="s">
        <v>56</v>
      </c>
      <c r="C38" s="27">
        <v>6188000</v>
      </c>
    </row>
    <row r="39" spans="2:4" x14ac:dyDescent="0.5">
      <c r="B39" s="26" t="s">
        <v>36</v>
      </c>
      <c r="C39" s="27">
        <v>2213000</v>
      </c>
    </row>
    <row r="40" spans="2:4" outlineLevel="1" x14ac:dyDescent="0.5"/>
    <row r="41" spans="2:4" ht="18" outlineLevel="1" x14ac:dyDescent="0.5">
      <c r="B41" s="46" t="s">
        <v>33</v>
      </c>
      <c r="C41" s="47"/>
    </row>
    <row r="42" spans="2:4" outlineLevel="1" x14ac:dyDescent="0.5">
      <c r="B42" s="22" t="s">
        <v>26</v>
      </c>
      <c r="C42" s="23">
        <v>45383</v>
      </c>
    </row>
    <row r="43" spans="2:4" outlineLevel="1" x14ac:dyDescent="0.5"/>
    <row r="44" spans="2:4" outlineLevel="1" x14ac:dyDescent="0.5">
      <c r="B44" s="24" t="s">
        <v>34</v>
      </c>
      <c r="C44" s="25">
        <f>SUM(C45:C47)</f>
        <v>21840039.740000002</v>
      </c>
    </row>
    <row r="45" spans="2:4" outlineLevel="1" x14ac:dyDescent="0.5">
      <c r="B45" s="26" t="s">
        <v>37</v>
      </c>
      <c r="C45" s="27">
        <v>11711172.74</v>
      </c>
    </row>
    <row r="46" spans="2:4" outlineLevel="1" x14ac:dyDescent="0.5">
      <c r="B46" s="26" t="s">
        <v>35</v>
      </c>
      <c r="C46" s="27">
        <v>3940867</v>
      </c>
    </row>
    <row r="47" spans="2:4" outlineLevel="1" x14ac:dyDescent="0.5">
      <c r="B47" s="26" t="s">
        <v>56</v>
      </c>
      <c r="C47" s="27">
        <v>6188000</v>
      </c>
    </row>
    <row r="48" spans="2:4" outlineLevel="1" x14ac:dyDescent="0.5"/>
    <row r="49" spans="2:3" ht="18" outlineLevel="1" x14ac:dyDescent="0.5">
      <c r="B49" s="46" t="s">
        <v>33</v>
      </c>
      <c r="C49" s="47"/>
    </row>
    <row r="50" spans="2:3" outlineLevel="1" x14ac:dyDescent="0.5">
      <c r="B50" s="22" t="s">
        <v>26</v>
      </c>
      <c r="C50" s="23">
        <v>45413</v>
      </c>
    </row>
    <row r="51" spans="2:3" outlineLevel="1" x14ac:dyDescent="0.5"/>
    <row r="52" spans="2:3" outlineLevel="1" x14ac:dyDescent="0.5">
      <c r="B52" s="24" t="s">
        <v>34</v>
      </c>
      <c r="C52" s="25">
        <f>SUM(C53:C58)</f>
        <v>52295559.200000003</v>
      </c>
    </row>
    <row r="53" spans="2:3" outlineLevel="1" x14ac:dyDescent="0.5">
      <c r="B53" s="26" t="s">
        <v>37</v>
      </c>
      <c r="C53" s="27">
        <f>11700000+13644.2</f>
        <v>11713644.199999999</v>
      </c>
    </row>
    <row r="54" spans="2:3" outlineLevel="1" x14ac:dyDescent="0.5">
      <c r="B54" s="26" t="s">
        <v>35</v>
      </c>
      <c r="C54" s="27">
        <v>3852387</v>
      </c>
    </row>
    <row r="55" spans="2:3" outlineLevel="1" x14ac:dyDescent="0.5">
      <c r="B55" s="26" t="s">
        <v>56</v>
      </c>
      <c r="C55" s="27">
        <v>6188000</v>
      </c>
    </row>
    <row r="56" spans="2:3" outlineLevel="1" x14ac:dyDescent="0.5">
      <c r="B56" s="26" t="s">
        <v>54</v>
      </c>
      <c r="C56" s="27">
        <v>12201228</v>
      </c>
    </row>
    <row r="57" spans="2:3" outlineLevel="1" x14ac:dyDescent="0.5">
      <c r="B57" s="26" t="s">
        <v>74</v>
      </c>
      <c r="C57" s="27">
        <v>18171300</v>
      </c>
    </row>
    <row r="58" spans="2:3" outlineLevel="1" x14ac:dyDescent="0.5">
      <c r="B58" s="26" t="s">
        <v>36</v>
      </c>
      <c r="C58" s="27">
        <v>169000</v>
      </c>
    </row>
    <row r="59" spans="2:3" outlineLevel="1" x14ac:dyDescent="0.5"/>
    <row r="60" spans="2:3" ht="18" outlineLevel="1" x14ac:dyDescent="0.5">
      <c r="B60" s="46" t="s">
        <v>33</v>
      </c>
      <c r="C60" s="47"/>
    </row>
    <row r="61" spans="2:3" outlineLevel="1" x14ac:dyDescent="0.5">
      <c r="B61" s="22" t="s">
        <v>26</v>
      </c>
      <c r="C61" s="23">
        <v>45444</v>
      </c>
    </row>
    <row r="62" spans="2:3" outlineLevel="1" x14ac:dyDescent="0.5"/>
    <row r="63" spans="2:3" outlineLevel="1" x14ac:dyDescent="0.5">
      <c r="B63" s="24" t="s">
        <v>34</v>
      </c>
      <c r="C63" s="25">
        <f>SUM(C64:C66)</f>
        <v>21907324.539999999</v>
      </c>
    </row>
    <row r="64" spans="2:3" outlineLevel="1" x14ac:dyDescent="0.5">
      <c r="B64" s="26" t="s">
        <v>37</v>
      </c>
      <c r="C64" s="27">
        <f>11700000+14149.54</f>
        <v>11714149.539999999</v>
      </c>
    </row>
    <row r="65" spans="2:3" outlineLevel="1" x14ac:dyDescent="0.5">
      <c r="B65" s="26" t="s">
        <v>35</v>
      </c>
      <c r="C65" s="27">
        <v>4005175</v>
      </c>
    </row>
    <row r="66" spans="2:3" outlineLevel="1" x14ac:dyDescent="0.5">
      <c r="B66" s="26" t="s">
        <v>56</v>
      </c>
      <c r="C66" s="27">
        <v>6188000</v>
      </c>
    </row>
    <row r="67" spans="2:3" outlineLevel="1" x14ac:dyDescent="0.5"/>
    <row r="68" spans="2:3" ht="18" outlineLevel="1" x14ac:dyDescent="0.5">
      <c r="B68" s="46" t="s">
        <v>33</v>
      </c>
      <c r="C68" s="47"/>
    </row>
    <row r="69" spans="2:3" outlineLevel="1" x14ac:dyDescent="0.5">
      <c r="B69" s="22" t="s">
        <v>26</v>
      </c>
      <c r="C69" s="23">
        <v>45474</v>
      </c>
    </row>
    <row r="70" spans="2:3" outlineLevel="1" x14ac:dyDescent="0.5"/>
    <row r="71" spans="2:3" outlineLevel="1" x14ac:dyDescent="0.5">
      <c r="B71" s="24" t="s">
        <v>34</v>
      </c>
      <c r="C71" s="25">
        <f>+C72+C73+C74+C75</f>
        <v>22216019.539999999</v>
      </c>
    </row>
    <row r="72" spans="2:3" outlineLevel="1" x14ac:dyDescent="0.5">
      <c r="B72" s="26" t="s">
        <v>37</v>
      </c>
      <c r="C72" s="27">
        <f>11700000+14149.54</f>
        <v>11714149.539999999</v>
      </c>
    </row>
    <row r="73" spans="2:3" outlineLevel="1" x14ac:dyDescent="0.5">
      <c r="B73" s="26" t="s">
        <v>35</v>
      </c>
      <c r="C73" s="27">
        <v>3873870</v>
      </c>
    </row>
    <row r="74" spans="2:3" outlineLevel="1" x14ac:dyDescent="0.5">
      <c r="B74" s="26" t="s">
        <v>56</v>
      </c>
      <c r="C74" s="27">
        <v>6188000</v>
      </c>
    </row>
    <row r="75" spans="2:3" outlineLevel="1" x14ac:dyDescent="0.5">
      <c r="B75" s="26" t="s">
        <v>36</v>
      </c>
      <c r="C75" s="27">
        <v>440000</v>
      </c>
    </row>
    <row r="76" spans="2:3" outlineLevel="1" x14ac:dyDescent="0.5"/>
    <row r="77" spans="2:3" ht="18" outlineLevel="1" x14ac:dyDescent="0.5">
      <c r="B77" s="46" t="s">
        <v>33</v>
      </c>
      <c r="C77" s="47"/>
    </row>
    <row r="78" spans="2:3" outlineLevel="1" x14ac:dyDescent="0.5">
      <c r="B78" s="22" t="s">
        <v>26</v>
      </c>
      <c r="C78" s="23">
        <v>45505</v>
      </c>
    </row>
    <row r="79" spans="2:3" outlineLevel="1" x14ac:dyDescent="0.5"/>
    <row r="80" spans="2:3" outlineLevel="1" x14ac:dyDescent="0.5">
      <c r="B80" s="24" t="s">
        <v>34</v>
      </c>
      <c r="C80" s="25">
        <f>SUM(C81:C85)</f>
        <v>34323322.200000003</v>
      </c>
    </row>
    <row r="81" spans="2:3" outlineLevel="1" x14ac:dyDescent="0.5">
      <c r="B81" s="26" t="s">
        <v>37</v>
      </c>
      <c r="C81" s="27">
        <f>11700000+13644.2</f>
        <v>11713644.199999999</v>
      </c>
    </row>
    <row r="82" spans="2:3" outlineLevel="1" x14ac:dyDescent="0.5">
      <c r="B82" s="26" t="s">
        <v>35</v>
      </c>
      <c r="C82" s="27">
        <v>4020450</v>
      </c>
    </row>
    <row r="83" spans="2:3" outlineLevel="1" x14ac:dyDescent="0.5">
      <c r="B83" s="26" t="s">
        <v>56</v>
      </c>
      <c r="C83" s="27">
        <v>6188000</v>
      </c>
    </row>
    <row r="84" spans="2:3" outlineLevel="1" x14ac:dyDescent="0.5">
      <c r="B84" s="26" t="s">
        <v>54</v>
      </c>
      <c r="C84" s="27">
        <v>12201228</v>
      </c>
    </row>
    <row r="85" spans="2:3" outlineLevel="1" x14ac:dyDescent="0.5">
      <c r="B85" s="26" t="s">
        <v>98</v>
      </c>
      <c r="C85" s="27">
        <v>200000</v>
      </c>
    </row>
    <row r="86" spans="2:3" outlineLevel="1" x14ac:dyDescent="0.5"/>
    <row r="87" spans="2:3" ht="18" outlineLevel="1" x14ac:dyDescent="0.5">
      <c r="B87" s="46" t="s">
        <v>33</v>
      </c>
      <c r="C87" s="47"/>
    </row>
    <row r="88" spans="2:3" outlineLevel="1" x14ac:dyDescent="0.5">
      <c r="B88" s="22" t="s">
        <v>26</v>
      </c>
      <c r="C88" s="23">
        <v>45536</v>
      </c>
    </row>
    <row r="89" spans="2:3" outlineLevel="1" x14ac:dyDescent="0.5"/>
    <row r="90" spans="2:3" outlineLevel="1" x14ac:dyDescent="0.5">
      <c r="B90" s="24" t="s">
        <v>34</v>
      </c>
      <c r="C90" s="25">
        <f>SUM(C91:C95)</f>
        <v>26538647.960000001</v>
      </c>
    </row>
    <row r="91" spans="2:3" outlineLevel="1" x14ac:dyDescent="0.5">
      <c r="B91" s="26" t="s">
        <v>37</v>
      </c>
      <c r="C91" s="27">
        <f>11700000+15260.96</f>
        <v>11715260.960000001</v>
      </c>
    </row>
    <row r="92" spans="2:3" outlineLevel="1" x14ac:dyDescent="0.5">
      <c r="B92" s="26" t="s">
        <v>35</v>
      </c>
      <c r="C92" s="27">
        <v>4024531</v>
      </c>
    </row>
    <row r="93" spans="2:3" outlineLevel="1" x14ac:dyDescent="0.5">
      <c r="B93" s="26" t="s">
        <v>56</v>
      </c>
      <c r="C93" s="27">
        <v>6188000</v>
      </c>
    </row>
    <row r="94" spans="2:3" outlineLevel="1" x14ac:dyDescent="0.5">
      <c r="B94" s="26" t="s">
        <v>60</v>
      </c>
      <c r="C94" s="27">
        <v>2379856</v>
      </c>
    </row>
    <row r="95" spans="2:3" outlineLevel="1" x14ac:dyDescent="0.5">
      <c r="B95" s="26" t="s">
        <v>36</v>
      </c>
      <c r="C95" s="27">
        <v>2231000</v>
      </c>
    </row>
    <row r="96" spans="2:3" outlineLevel="1" x14ac:dyDescent="0.5"/>
    <row r="97" spans="2:3" ht="18" outlineLevel="1" x14ac:dyDescent="0.5">
      <c r="B97" s="46" t="s">
        <v>33</v>
      </c>
      <c r="C97" s="47"/>
    </row>
    <row r="98" spans="2:3" outlineLevel="1" x14ac:dyDescent="0.5">
      <c r="B98" s="22" t="s">
        <v>26</v>
      </c>
      <c r="C98" s="23">
        <v>45566</v>
      </c>
    </row>
    <row r="99" spans="2:3" outlineLevel="1" x14ac:dyDescent="0.5"/>
    <row r="100" spans="2:3" outlineLevel="1" x14ac:dyDescent="0.5">
      <c r="B100" s="24" t="s">
        <v>34</v>
      </c>
      <c r="C100" s="25">
        <f>SUM(C101:C104)</f>
        <v>21767719.59</v>
      </c>
    </row>
    <row r="101" spans="2:3" outlineLevel="1" x14ac:dyDescent="0.5">
      <c r="B101" s="26" t="s">
        <v>37</v>
      </c>
      <c r="C101" s="27">
        <f>11700000+12734.59</f>
        <v>11712734.59</v>
      </c>
    </row>
    <row r="102" spans="2:3" outlineLevel="1" x14ac:dyDescent="0.5">
      <c r="B102" s="26" t="s">
        <v>35</v>
      </c>
      <c r="C102" s="27">
        <v>3866985</v>
      </c>
    </row>
    <row r="103" spans="2:3" outlineLevel="1" x14ac:dyDescent="0.5">
      <c r="B103" s="26" t="s">
        <v>56</v>
      </c>
      <c r="C103" s="27">
        <v>6188000</v>
      </c>
    </row>
    <row r="104" spans="2:3" outlineLevel="1" x14ac:dyDescent="0.5"/>
    <row r="105" spans="2:3" ht="18" outlineLevel="1" x14ac:dyDescent="0.5">
      <c r="B105" s="46" t="s">
        <v>33</v>
      </c>
      <c r="C105" s="47"/>
    </row>
    <row r="106" spans="2:3" outlineLevel="1" x14ac:dyDescent="0.5">
      <c r="B106" s="22" t="s">
        <v>26</v>
      </c>
      <c r="C106" s="23">
        <v>45597</v>
      </c>
    </row>
    <row r="107" spans="2:3" outlineLevel="1" x14ac:dyDescent="0.5"/>
    <row r="108" spans="2:3" outlineLevel="1" x14ac:dyDescent="0.5">
      <c r="B108" s="24" t="s">
        <v>34</v>
      </c>
      <c r="C108" s="25"/>
    </row>
    <row r="109" spans="2:3" outlineLevel="1" x14ac:dyDescent="0.5">
      <c r="B109" s="26" t="s">
        <v>37</v>
      </c>
      <c r="C109" s="27"/>
    </row>
    <row r="110" spans="2:3" outlineLevel="1" x14ac:dyDescent="0.5">
      <c r="B110" s="26" t="s">
        <v>35</v>
      </c>
      <c r="C110" s="27"/>
    </row>
    <row r="111" spans="2:3" outlineLevel="1" x14ac:dyDescent="0.5">
      <c r="B111" s="26" t="s">
        <v>56</v>
      </c>
      <c r="C111" s="27"/>
    </row>
    <row r="112" spans="2:3" outlineLevel="1" x14ac:dyDescent="0.5">
      <c r="B112" s="26" t="s">
        <v>54</v>
      </c>
      <c r="C112" s="27"/>
    </row>
    <row r="113" spans="2:3" outlineLevel="1" x14ac:dyDescent="0.5">
      <c r="B113" s="26" t="s">
        <v>36</v>
      </c>
      <c r="C113" s="27"/>
    </row>
    <row r="114" spans="2:3" outlineLevel="1" x14ac:dyDescent="0.5"/>
    <row r="115" spans="2:3" ht="18" outlineLevel="1" x14ac:dyDescent="0.5">
      <c r="B115" s="46" t="s">
        <v>33</v>
      </c>
      <c r="C115" s="47"/>
    </row>
    <row r="116" spans="2:3" outlineLevel="1" x14ac:dyDescent="0.5">
      <c r="B116" s="22" t="s">
        <v>26</v>
      </c>
      <c r="C116" s="23">
        <v>45627</v>
      </c>
    </row>
    <row r="117" spans="2:3" outlineLevel="1" x14ac:dyDescent="0.5"/>
    <row r="118" spans="2:3" outlineLevel="1" x14ac:dyDescent="0.5">
      <c r="B118" s="24" t="s">
        <v>34</v>
      </c>
      <c r="C118" s="25"/>
    </row>
    <row r="119" spans="2:3" outlineLevel="1" x14ac:dyDescent="0.5">
      <c r="B119" s="26" t="s">
        <v>37</v>
      </c>
      <c r="C119" s="27"/>
    </row>
    <row r="120" spans="2:3" outlineLevel="1" x14ac:dyDescent="0.5">
      <c r="B120" s="26" t="s">
        <v>35</v>
      </c>
      <c r="C120" s="27"/>
    </row>
    <row r="121" spans="2:3" outlineLevel="1" x14ac:dyDescent="0.5">
      <c r="B121" s="26" t="s">
        <v>56</v>
      </c>
      <c r="C121" s="27"/>
    </row>
    <row r="122" spans="2:3" outlineLevel="1" x14ac:dyDescent="0.5">
      <c r="B122" s="26" t="s">
        <v>38</v>
      </c>
      <c r="C122" s="27"/>
    </row>
    <row r="123" spans="2:3" outlineLevel="1" x14ac:dyDescent="0.5">
      <c r="B123" s="26" t="s">
        <v>36</v>
      </c>
      <c r="C123" s="27"/>
    </row>
  </sheetData>
  <mergeCells count="13">
    <mergeCell ref="B115:C115"/>
    <mergeCell ref="B105:C105"/>
    <mergeCell ref="B97:C97"/>
    <mergeCell ref="B3:C3"/>
    <mergeCell ref="B13:C13"/>
    <mergeCell ref="B22:C22"/>
    <mergeCell ref="B32:C32"/>
    <mergeCell ref="B41:C41"/>
    <mergeCell ref="B87:C87"/>
    <mergeCell ref="B77:C77"/>
    <mergeCell ref="B60:C60"/>
    <mergeCell ref="B68:C68"/>
    <mergeCell ref="B49:C49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544D4-A003-44C0-9356-3AE45E5C2B4F}">
  <dimension ref="B4:G36"/>
  <sheetViews>
    <sheetView showGridLines="0" workbookViewId="0">
      <pane xSplit="1" ySplit="6" topLeftCell="B23" activePane="bottomRight" state="frozen"/>
      <selection activeCell="B5" sqref="B5:G7"/>
      <selection pane="topRight" activeCell="B5" sqref="B5:G7"/>
      <selection pane="bottomLeft" activeCell="B5" sqref="B5:G7"/>
      <selection pane="bottomRight" activeCell="D29" sqref="D29"/>
    </sheetView>
  </sheetViews>
  <sheetFormatPr baseColWidth="10" defaultRowHeight="14.5" outlineLevelRow="1" x14ac:dyDescent="0.35"/>
  <cols>
    <col min="1" max="1" width="14.1796875" customWidth="1"/>
    <col min="2" max="2" width="27.7265625" customWidth="1"/>
    <col min="3" max="3" width="26.7265625" style="19" customWidth="1"/>
    <col min="4" max="4" width="32.54296875" style="19" bestFit="1" customWidth="1"/>
    <col min="5" max="5" width="26" style="19" customWidth="1"/>
    <col min="7" max="7" width="18.26953125" bestFit="1" customWidth="1"/>
  </cols>
  <sheetData>
    <row r="4" spans="2:5" ht="34.5" customHeight="1" x14ac:dyDescent="0.35"/>
    <row r="5" spans="2:5" ht="18" x14ac:dyDescent="0.5">
      <c r="B5" s="48" t="s">
        <v>39</v>
      </c>
      <c r="C5" s="48"/>
      <c r="D5" s="48"/>
      <c r="E5" s="48"/>
    </row>
    <row r="6" spans="2:5" ht="17" x14ac:dyDescent="0.35">
      <c r="B6" s="12" t="s">
        <v>40</v>
      </c>
      <c r="C6" s="14" t="s">
        <v>41</v>
      </c>
      <c r="D6" s="14" t="s">
        <v>42</v>
      </c>
      <c r="E6" s="14" t="s">
        <v>43</v>
      </c>
    </row>
    <row r="8" spans="2:5" ht="17" x14ac:dyDescent="0.35">
      <c r="B8" s="28">
        <v>45348</v>
      </c>
    </row>
    <row r="9" spans="2:5" ht="17" x14ac:dyDescent="0.35">
      <c r="B9" s="15" t="s">
        <v>44</v>
      </c>
      <c r="C9" s="17">
        <v>1843000000</v>
      </c>
      <c r="D9" s="17">
        <v>1847477736</v>
      </c>
      <c r="E9" s="17">
        <f>+C9-D9</f>
        <v>-4477736</v>
      </c>
    </row>
    <row r="10" spans="2:5" ht="17" x14ac:dyDescent="0.35">
      <c r="B10" s="15" t="s">
        <v>45</v>
      </c>
      <c r="C10" s="17">
        <v>1271000000</v>
      </c>
      <c r="D10" s="17">
        <v>1274234292</v>
      </c>
      <c r="E10" s="17">
        <f>+C10-D10</f>
        <v>-3234292</v>
      </c>
    </row>
    <row r="11" spans="2:5" ht="17" x14ac:dyDescent="0.35">
      <c r="B11" s="15" t="s">
        <v>46</v>
      </c>
      <c r="C11" s="17"/>
      <c r="D11" s="17">
        <v>53364697</v>
      </c>
      <c r="E11" s="17">
        <v>0</v>
      </c>
    </row>
    <row r="12" spans="2:5" ht="17" x14ac:dyDescent="0.35">
      <c r="B12" s="15" t="s">
        <v>22</v>
      </c>
      <c r="C12" s="17">
        <v>12000000</v>
      </c>
      <c r="D12" s="17">
        <v>12273389.32</v>
      </c>
      <c r="E12" s="17">
        <f>+C12-D12</f>
        <v>-273389.3200000003</v>
      </c>
    </row>
    <row r="13" spans="2:5" ht="17" x14ac:dyDescent="0.35">
      <c r="B13" s="24" t="s">
        <v>47</v>
      </c>
      <c r="C13" s="29">
        <f>SUM(C9:C12)</f>
        <v>3126000000</v>
      </c>
      <c r="D13" s="29">
        <f>+D9+D10+D12</f>
        <v>3133985417.3200002</v>
      </c>
      <c r="E13" s="29">
        <f>SUM(E9:E12)</f>
        <v>-7985417.3200000003</v>
      </c>
    </row>
    <row r="14" spans="2:5" outlineLevel="1" x14ac:dyDescent="0.35"/>
    <row r="15" spans="2:5" ht="17" outlineLevel="1" x14ac:dyDescent="0.35">
      <c r="B15" s="28">
        <v>45438</v>
      </c>
    </row>
    <row r="16" spans="2:5" ht="17" outlineLevel="1" x14ac:dyDescent="0.35">
      <c r="B16" s="15" t="s">
        <v>44</v>
      </c>
      <c r="C16" s="17">
        <v>1812000000</v>
      </c>
      <c r="D16" s="17">
        <v>1819243038</v>
      </c>
      <c r="E16" s="17">
        <f>+C16-D16</f>
        <v>-7243038</v>
      </c>
    </row>
    <row r="17" spans="2:5" ht="17" outlineLevel="1" x14ac:dyDescent="0.35">
      <c r="B17" s="15" t="s">
        <v>45</v>
      </c>
      <c r="C17" s="17">
        <v>1240000000</v>
      </c>
      <c r="D17" s="17">
        <v>1259177530</v>
      </c>
      <c r="E17" s="17">
        <f>+C17-D17</f>
        <v>-19177530</v>
      </c>
    </row>
    <row r="18" spans="2:5" ht="17" outlineLevel="1" x14ac:dyDescent="0.35">
      <c r="B18" s="15" t="s">
        <v>46</v>
      </c>
      <c r="C18" s="17"/>
      <c r="D18" s="17">
        <v>52549134</v>
      </c>
      <c r="E18" s="17">
        <v>0</v>
      </c>
    </row>
    <row r="19" spans="2:5" ht="17" outlineLevel="1" x14ac:dyDescent="0.35">
      <c r="B19" s="15" t="s">
        <v>22</v>
      </c>
      <c r="C19" s="17">
        <v>12000000</v>
      </c>
      <c r="D19" s="17">
        <v>12103485.74</v>
      </c>
      <c r="E19" s="17">
        <f>+C19-D19</f>
        <v>-103485.74000000022</v>
      </c>
    </row>
    <row r="20" spans="2:5" ht="17" outlineLevel="1" x14ac:dyDescent="0.35">
      <c r="B20" s="24" t="s">
        <v>47</v>
      </c>
      <c r="C20" s="29">
        <f>SUM(C16:C19)</f>
        <v>3064000000</v>
      </c>
      <c r="D20" s="29">
        <f>+D16+D17+D19</f>
        <v>3090524053.7399998</v>
      </c>
      <c r="E20" s="29">
        <f>SUM(E16:E19)</f>
        <v>-26524053.740000002</v>
      </c>
    </row>
    <row r="21" spans="2:5" outlineLevel="1" x14ac:dyDescent="0.35"/>
    <row r="22" spans="2:5" ht="17" outlineLevel="1" x14ac:dyDescent="0.35">
      <c r="B22" s="28">
        <v>45530</v>
      </c>
    </row>
    <row r="23" spans="2:5" ht="17" outlineLevel="1" x14ac:dyDescent="0.35">
      <c r="B23" s="15" t="s">
        <v>44</v>
      </c>
      <c r="C23" s="17">
        <v>1861000000</v>
      </c>
      <c r="D23" s="17">
        <v>1889247205</v>
      </c>
      <c r="E23" s="17">
        <f>+C23-D23</f>
        <v>-28247205</v>
      </c>
    </row>
    <row r="24" spans="2:5" ht="17" outlineLevel="1" x14ac:dyDescent="0.35">
      <c r="B24" s="15" t="s">
        <v>45</v>
      </c>
      <c r="C24" s="17">
        <v>1846000000</v>
      </c>
      <c r="D24" s="17">
        <v>1874100882</v>
      </c>
      <c r="E24" s="17">
        <f>+C24-D24</f>
        <v>-28100882</v>
      </c>
    </row>
    <row r="25" spans="2:5" ht="17" outlineLevel="1" x14ac:dyDescent="0.35">
      <c r="B25" s="15" t="s">
        <v>46</v>
      </c>
      <c r="C25" s="17"/>
      <c r="D25" s="17">
        <v>54571216</v>
      </c>
      <c r="E25" s="17">
        <v>0</v>
      </c>
    </row>
    <row r="26" spans="2:5" ht="17" outlineLevel="1" x14ac:dyDescent="0.35">
      <c r="B26" s="15" t="s">
        <v>22</v>
      </c>
      <c r="C26" s="17">
        <v>15000000</v>
      </c>
      <c r="D26" s="17">
        <v>14835107.48</v>
      </c>
      <c r="E26" s="17">
        <f>+C26-D26</f>
        <v>164892.51999999955</v>
      </c>
    </row>
    <row r="27" spans="2:5" ht="17" outlineLevel="1" x14ac:dyDescent="0.35">
      <c r="B27" s="24" t="s">
        <v>47</v>
      </c>
      <c r="C27" s="29">
        <f>SUM(C23:C26)</f>
        <v>3722000000</v>
      </c>
      <c r="D27" s="29">
        <f>+D23+D24+D26</f>
        <v>3778183194.48</v>
      </c>
      <c r="E27" s="29">
        <f>SUM(E23:E26)</f>
        <v>-56183194.480000004</v>
      </c>
    </row>
    <row r="28" spans="2:5" outlineLevel="1" x14ac:dyDescent="0.35"/>
    <row r="29" spans="2:5" ht="17" outlineLevel="1" x14ac:dyDescent="0.35">
      <c r="B29" s="28">
        <v>45622</v>
      </c>
    </row>
    <row r="30" spans="2:5" ht="17" outlineLevel="1" x14ac:dyDescent="0.35">
      <c r="B30" s="15" t="s">
        <v>44</v>
      </c>
      <c r="C30" s="17"/>
      <c r="D30" s="17"/>
      <c r="E30" s="17">
        <f>+C30-D30</f>
        <v>0</v>
      </c>
    </row>
    <row r="31" spans="2:5" ht="17" outlineLevel="1" x14ac:dyDescent="0.35">
      <c r="B31" s="15" t="s">
        <v>45</v>
      </c>
      <c r="C31" s="17"/>
      <c r="D31" s="17"/>
      <c r="E31" s="17">
        <f>+C31-D31</f>
        <v>0</v>
      </c>
    </row>
    <row r="32" spans="2:5" ht="17" outlineLevel="1" x14ac:dyDescent="0.35">
      <c r="B32" s="15" t="s">
        <v>46</v>
      </c>
      <c r="C32" s="17"/>
      <c r="D32" s="17"/>
      <c r="E32" s="17">
        <v>0</v>
      </c>
    </row>
    <row r="33" spans="2:7" ht="17" outlineLevel="1" x14ac:dyDescent="0.35">
      <c r="B33" s="15" t="s">
        <v>22</v>
      </c>
      <c r="C33" s="17"/>
      <c r="D33" s="17"/>
      <c r="E33" s="17">
        <f>+C33-D33</f>
        <v>0</v>
      </c>
    </row>
    <row r="34" spans="2:7" ht="17" outlineLevel="1" x14ac:dyDescent="0.35">
      <c r="B34" s="24" t="s">
        <v>47</v>
      </c>
      <c r="C34" s="29">
        <f>SUM(C30:C33)</f>
        <v>0</v>
      </c>
      <c r="D34" s="29">
        <f>+D30+D31+D33</f>
        <v>0</v>
      </c>
      <c r="E34" s="29">
        <f>SUM(E30:E33)</f>
        <v>0</v>
      </c>
      <c r="G34" s="34"/>
    </row>
    <row r="35" spans="2:7" outlineLevel="1" x14ac:dyDescent="0.35"/>
    <row r="36" spans="2:7" outlineLevel="1" x14ac:dyDescent="0.35"/>
  </sheetData>
  <mergeCells count="1">
    <mergeCell ref="B5:E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6E35-D886-439D-8E03-AF4504B9238E}">
  <dimension ref="B2:H87"/>
  <sheetViews>
    <sheetView showGridLines="0" topLeftCell="A65" workbookViewId="0">
      <selection activeCell="D71" sqref="D71"/>
    </sheetView>
  </sheetViews>
  <sheetFormatPr baseColWidth="10" defaultRowHeight="14.5" outlineLevelRow="1" x14ac:dyDescent="0.35"/>
  <cols>
    <col min="1" max="1" width="28.81640625" customWidth="1"/>
    <col min="2" max="2" width="27.7265625" customWidth="1"/>
    <col min="3" max="3" width="26.7265625" style="19" customWidth="1"/>
    <col min="4" max="5" width="26" style="19" customWidth="1"/>
    <col min="6" max="6" width="3.54296875" customWidth="1"/>
    <col min="7" max="7" width="12.7265625" bestFit="1" customWidth="1"/>
  </cols>
  <sheetData>
    <row r="2" spans="2:5" ht="18" x14ac:dyDescent="0.5">
      <c r="B2" s="48" t="s">
        <v>48</v>
      </c>
      <c r="C2" s="48"/>
      <c r="D2" s="48"/>
      <c r="E2" s="48"/>
    </row>
    <row r="3" spans="2:5" ht="17" x14ac:dyDescent="0.35">
      <c r="B3" s="12" t="s">
        <v>40</v>
      </c>
      <c r="C3" s="14" t="s">
        <v>41</v>
      </c>
      <c r="D3" s="14" t="s">
        <v>42</v>
      </c>
      <c r="E3" s="14" t="s">
        <v>43</v>
      </c>
    </row>
    <row r="5" spans="2:5" ht="17" x14ac:dyDescent="0.35">
      <c r="B5" s="28">
        <v>45292</v>
      </c>
    </row>
    <row r="6" spans="2:5" ht="17" x14ac:dyDescent="0.35">
      <c r="B6" s="24" t="s">
        <v>49</v>
      </c>
      <c r="C6" s="29">
        <v>344</v>
      </c>
      <c r="D6" s="29">
        <v>349.37000000000018</v>
      </c>
      <c r="E6" s="29">
        <f>+C6-D6</f>
        <v>-5.3700000000001751</v>
      </c>
    </row>
    <row r="7" spans="2:5" ht="17" x14ac:dyDescent="0.35">
      <c r="B7" s="15" t="s">
        <v>50</v>
      </c>
      <c r="C7" s="17">
        <v>0</v>
      </c>
      <c r="D7" s="17">
        <v>0</v>
      </c>
      <c r="E7" s="17">
        <f>+C7-D7</f>
        <v>0</v>
      </c>
    </row>
    <row r="8" spans="2:5" ht="17" x14ac:dyDescent="0.35">
      <c r="B8" s="15" t="s">
        <v>51</v>
      </c>
      <c r="C8" s="17">
        <v>5</v>
      </c>
      <c r="D8" s="17">
        <v>3.31</v>
      </c>
      <c r="E8" s="17">
        <f>+C8-D8</f>
        <v>1.69</v>
      </c>
    </row>
    <row r="9" spans="2:5" ht="17" x14ac:dyDescent="0.35">
      <c r="B9" s="15" t="s">
        <v>52</v>
      </c>
      <c r="C9" s="17">
        <v>0</v>
      </c>
      <c r="D9" s="17">
        <v>0</v>
      </c>
      <c r="E9" s="17">
        <f t="shared" ref="E9" si="0">+C9-D9</f>
        <v>0</v>
      </c>
    </row>
    <row r="10" spans="2:5" ht="17" x14ac:dyDescent="0.35">
      <c r="B10" s="24" t="s">
        <v>53</v>
      </c>
      <c r="C10" s="29">
        <f>C6+C7+C8-C9</f>
        <v>349</v>
      </c>
      <c r="D10" s="29">
        <f>D6+D7+D8-D9</f>
        <v>352.68000000000018</v>
      </c>
      <c r="E10" s="29">
        <f>+C10-D10</f>
        <v>-3.6800000000001774</v>
      </c>
    </row>
    <row r="12" spans="2:5" ht="17" x14ac:dyDescent="0.35">
      <c r="B12" s="28">
        <v>45323</v>
      </c>
    </row>
    <row r="13" spans="2:5" ht="17" x14ac:dyDescent="0.35">
      <c r="B13" s="24" t="s">
        <v>49</v>
      </c>
      <c r="C13" s="29">
        <f>+C10</f>
        <v>349</v>
      </c>
      <c r="D13" s="29">
        <f>+D10</f>
        <v>352.68000000000018</v>
      </c>
      <c r="E13" s="29">
        <f>+C13-D13</f>
        <v>-3.6800000000001774</v>
      </c>
    </row>
    <row r="14" spans="2:5" ht="17" x14ac:dyDescent="0.35">
      <c r="B14" s="15" t="s">
        <v>50</v>
      </c>
      <c r="C14" s="17">
        <v>0</v>
      </c>
      <c r="D14" s="17">
        <v>0</v>
      </c>
      <c r="E14" s="17">
        <f>+C14-D14</f>
        <v>0</v>
      </c>
    </row>
    <row r="15" spans="2:5" ht="17" x14ac:dyDescent="0.35">
      <c r="B15" s="15" t="s">
        <v>51</v>
      </c>
      <c r="C15" s="17">
        <v>0</v>
      </c>
      <c r="D15" s="17">
        <v>2.09</v>
      </c>
      <c r="E15" s="17">
        <f>+C15-D15</f>
        <v>-2.09</v>
      </c>
    </row>
    <row r="16" spans="2:5" ht="17" x14ac:dyDescent="0.35">
      <c r="B16" s="15" t="s">
        <v>52</v>
      </c>
      <c r="C16" s="17">
        <v>321</v>
      </c>
      <c r="D16" s="17">
        <v>323.43</v>
      </c>
      <c r="E16" s="17">
        <f t="shared" ref="E16" si="1">+C16-D16</f>
        <v>-2.4300000000000068</v>
      </c>
    </row>
    <row r="17" spans="2:8" ht="17" x14ac:dyDescent="0.35">
      <c r="B17" s="24" t="s">
        <v>53</v>
      </c>
      <c r="C17" s="29">
        <f>C13+C14+C15-C16</f>
        <v>28</v>
      </c>
      <c r="D17" s="29">
        <f>D13+D14+D15-D16</f>
        <v>31.340000000000146</v>
      </c>
      <c r="E17" s="29">
        <f>+C17-D17</f>
        <v>-3.3400000000001455</v>
      </c>
      <c r="H17" s="42"/>
    </row>
    <row r="19" spans="2:8" ht="17" x14ac:dyDescent="0.35">
      <c r="B19" s="28">
        <v>45352</v>
      </c>
    </row>
    <row r="20" spans="2:8" ht="17" x14ac:dyDescent="0.35">
      <c r="B20" s="24" t="s">
        <v>49</v>
      </c>
      <c r="C20" s="29">
        <f>+C17</f>
        <v>28</v>
      </c>
      <c r="D20" s="29">
        <f>+D17</f>
        <v>31.340000000000146</v>
      </c>
      <c r="E20" s="29">
        <f>+C20-D20</f>
        <v>-3.3400000000001455</v>
      </c>
    </row>
    <row r="21" spans="2:8" ht="17" x14ac:dyDescent="0.35">
      <c r="B21" s="15" t="s">
        <v>50</v>
      </c>
      <c r="C21" s="17">
        <v>0</v>
      </c>
      <c r="D21" s="17">
        <v>0</v>
      </c>
      <c r="E21" s="17">
        <f>+C21-D21</f>
        <v>0</v>
      </c>
    </row>
    <row r="22" spans="2:8" ht="17" x14ac:dyDescent="0.35">
      <c r="B22" s="15" t="s">
        <v>51</v>
      </c>
      <c r="C22" s="17">
        <v>0</v>
      </c>
      <c r="D22" s="17">
        <v>0.25</v>
      </c>
      <c r="E22" s="17">
        <f>+C22-D22</f>
        <v>-0.25</v>
      </c>
    </row>
    <row r="23" spans="2:8" ht="17" x14ac:dyDescent="0.35">
      <c r="B23" s="15" t="s">
        <v>52</v>
      </c>
      <c r="C23" s="17">
        <v>0</v>
      </c>
      <c r="D23" s="17">
        <v>0</v>
      </c>
      <c r="E23" s="17">
        <f t="shared" ref="E23" si="2">+C23-D23</f>
        <v>0</v>
      </c>
    </row>
    <row r="24" spans="2:8" ht="17" x14ac:dyDescent="0.35">
      <c r="B24" s="24" t="s">
        <v>53</v>
      </c>
      <c r="C24" s="29">
        <f>C20+C21+C22-C23</f>
        <v>28</v>
      </c>
      <c r="D24" s="29">
        <f>D20+D21+D22-D23</f>
        <v>31.590000000000146</v>
      </c>
      <c r="E24" s="29">
        <f>+C24-D24</f>
        <v>-3.5900000000001455</v>
      </c>
    </row>
    <row r="25" spans="2:8" outlineLevel="1" x14ac:dyDescent="0.35"/>
    <row r="26" spans="2:8" ht="17" outlineLevel="1" x14ac:dyDescent="0.35">
      <c r="B26" s="28">
        <v>45383</v>
      </c>
    </row>
    <row r="27" spans="2:8" ht="17" outlineLevel="1" x14ac:dyDescent="0.35">
      <c r="B27" s="24" t="s">
        <v>49</v>
      </c>
      <c r="C27" s="29">
        <f>+C24</f>
        <v>28</v>
      </c>
      <c r="D27" s="29">
        <f>+D24</f>
        <v>31.590000000000146</v>
      </c>
      <c r="E27" s="29">
        <f>+C27-D27</f>
        <v>-3.5900000000001455</v>
      </c>
    </row>
    <row r="28" spans="2:8" ht="17" outlineLevel="1" x14ac:dyDescent="0.35">
      <c r="B28" s="15" t="s">
        <v>50</v>
      </c>
      <c r="C28" s="17">
        <v>0</v>
      </c>
      <c r="D28" s="17">
        <v>0</v>
      </c>
      <c r="E28" s="17">
        <f>+C28-D28</f>
        <v>0</v>
      </c>
    </row>
    <row r="29" spans="2:8" ht="17" outlineLevel="1" x14ac:dyDescent="0.35">
      <c r="B29" s="15" t="s">
        <v>51</v>
      </c>
      <c r="C29" s="17">
        <v>0</v>
      </c>
      <c r="D29" s="17">
        <v>0.1</v>
      </c>
      <c r="E29" s="17">
        <f>+C29-D29</f>
        <v>-0.1</v>
      </c>
    </row>
    <row r="30" spans="2:8" ht="17" outlineLevel="1" x14ac:dyDescent="0.35">
      <c r="B30" s="15" t="s">
        <v>52</v>
      </c>
      <c r="C30" s="17">
        <v>0</v>
      </c>
      <c r="D30" s="17">
        <v>0</v>
      </c>
      <c r="E30" s="17">
        <f t="shared" ref="E30" si="3">+C30-D30</f>
        <v>0</v>
      </c>
    </row>
    <row r="31" spans="2:8" ht="17" outlineLevel="1" x14ac:dyDescent="0.35">
      <c r="B31" s="24" t="s">
        <v>53</v>
      </c>
      <c r="C31" s="29">
        <f>C27+C28+C29-C30</f>
        <v>28</v>
      </c>
      <c r="D31" s="29">
        <f>D27+D28+D29-D30</f>
        <v>31.690000000000147</v>
      </c>
      <c r="E31" s="29">
        <f>+C31-D31</f>
        <v>-3.6900000000001469</v>
      </c>
    </row>
    <row r="32" spans="2:8" outlineLevel="1" x14ac:dyDescent="0.35"/>
    <row r="33" spans="2:5" ht="17" outlineLevel="1" x14ac:dyDescent="0.35">
      <c r="B33" s="28">
        <v>45413</v>
      </c>
    </row>
    <row r="34" spans="2:5" ht="17" outlineLevel="1" x14ac:dyDescent="0.35">
      <c r="B34" s="24" t="s">
        <v>49</v>
      </c>
      <c r="C34" s="29">
        <f>+C31</f>
        <v>28</v>
      </c>
      <c r="D34" s="29">
        <f>+D31</f>
        <v>31.690000000000147</v>
      </c>
      <c r="E34" s="29">
        <f>+C34-D34</f>
        <v>-3.6900000000001469</v>
      </c>
    </row>
    <row r="35" spans="2:5" ht="17" outlineLevel="1" x14ac:dyDescent="0.35">
      <c r="B35" s="15" t="s">
        <v>50</v>
      </c>
      <c r="C35" s="17">
        <v>0</v>
      </c>
      <c r="D35" s="17">
        <v>0</v>
      </c>
      <c r="E35" s="17">
        <f>+C35-D35</f>
        <v>0</v>
      </c>
    </row>
    <row r="36" spans="2:5" ht="17" outlineLevel="1" x14ac:dyDescent="0.35">
      <c r="B36" s="15" t="s">
        <v>51</v>
      </c>
      <c r="C36" s="17">
        <v>0</v>
      </c>
      <c r="D36" s="17">
        <v>0.26</v>
      </c>
      <c r="E36" s="17">
        <f>+C36-D36</f>
        <v>-0.26</v>
      </c>
    </row>
    <row r="37" spans="2:5" ht="17" outlineLevel="1" x14ac:dyDescent="0.35">
      <c r="B37" s="15" t="s">
        <v>52</v>
      </c>
      <c r="C37" s="17">
        <v>0</v>
      </c>
      <c r="D37" s="17">
        <v>0</v>
      </c>
      <c r="E37" s="17">
        <f t="shared" ref="E37" si="4">+C37-D37</f>
        <v>0</v>
      </c>
    </row>
    <row r="38" spans="2:5" ht="17" outlineLevel="1" x14ac:dyDescent="0.35">
      <c r="B38" s="24" t="s">
        <v>53</v>
      </c>
      <c r="C38" s="29">
        <f>C34+C35+C36-C37</f>
        <v>28</v>
      </c>
      <c r="D38" s="29">
        <f>D34+D35+D36-D37</f>
        <v>31.950000000000149</v>
      </c>
      <c r="E38" s="29">
        <f>+C38-D38</f>
        <v>-3.9500000000001485</v>
      </c>
    </row>
    <row r="39" spans="2:5" outlineLevel="1" x14ac:dyDescent="0.35"/>
    <row r="40" spans="2:5" ht="17" outlineLevel="1" x14ac:dyDescent="0.35">
      <c r="B40" s="28">
        <v>45444</v>
      </c>
    </row>
    <row r="41" spans="2:5" ht="17" outlineLevel="1" x14ac:dyDescent="0.35">
      <c r="B41" s="24" t="s">
        <v>49</v>
      </c>
      <c r="C41" s="29">
        <f>+C38</f>
        <v>28</v>
      </c>
      <c r="D41" s="29">
        <f>+D38</f>
        <v>31.950000000000149</v>
      </c>
      <c r="E41" s="29">
        <f>+C41-D41</f>
        <v>-3.9500000000001485</v>
      </c>
    </row>
    <row r="42" spans="2:5" ht="17" outlineLevel="1" x14ac:dyDescent="0.35">
      <c r="B42" s="15" t="s">
        <v>50</v>
      </c>
      <c r="C42" s="17">
        <v>0</v>
      </c>
      <c r="D42" s="17">
        <v>0</v>
      </c>
      <c r="E42" s="17">
        <f>+C42-D42</f>
        <v>0</v>
      </c>
    </row>
    <row r="43" spans="2:5" ht="17" outlineLevel="1" x14ac:dyDescent="0.35">
      <c r="B43" s="15" t="s">
        <v>51</v>
      </c>
      <c r="C43" s="17">
        <v>0</v>
      </c>
      <c r="D43" s="17">
        <v>0.19</v>
      </c>
      <c r="E43" s="17">
        <f>+C43-D43</f>
        <v>-0.19</v>
      </c>
    </row>
    <row r="44" spans="2:5" ht="17" outlineLevel="1" x14ac:dyDescent="0.35">
      <c r="B44" s="15" t="s">
        <v>52</v>
      </c>
      <c r="C44" s="17">
        <v>0</v>
      </c>
      <c r="D44" s="17">
        <v>0</v>
      </c>
      <c r="E44" s="17">
        <f t="shared" ref="E44" si="5">+C44-D44</f>
        <v>0</v>
      </c>
    </row>
    <row r="45" spans="2:5" ht="17" outlineLevel="1" x14ac:dyDescent="0.35">
      <c r="B45" s="24" t="s">
        <v>53</v>
      </c>
      <c r="C45" s="29">
        <f>C41+C42+C43-C44</f>
        <v>28</v>
      </c>
      <c r="D45" s="29">
        <f>D41+D42+D43-D44</f>
        <v>32.14000000000015</v>
      </c>
      <c r="E45" s="29">
        <f>+C45-D45</f>
        <v>-4.1400000000001498</v>
      </c>
    </row>
    <row r="46" spans="2:5" outlineLevel="1" x14ac:dyDescent="0.35"/>
    <row r="47" spans="2:5" ht="17" outlineLevel="1" x14ac:dyDescent="0.35">
      <c r="B47" s="28">
        <v>45474</v>
      </c>
    </row>
    <row r="48" spans="2:5" ht="17" outlineLevel="1" x14ac:dyDescent="0.35">
      <c r="B48" s="24" t="s">
        <v>49</v>
      </c>
      <c r="C48" s="29">
        <f>+C45</f>
        <v>28</v>
      </c>
      <c r="D48" s="29">
        <f>+D45</f>
        <v>32.14000000000015</v>
      </c>
      <c r="E48" s="29">
        <f>+C48-D48</f>
        <v>-4.1400000000001498</v>
      </c>
    </row>
    <row r="49" spans="2:5" ht="17" outlineLevel="1" x14ac:dyDescent="0.35">
      <c r="B49" s="15" t="s">
        <v>50</v>
      </c>
      <c r="C49" s="17">
        <v>0</v>
      </c>
      <c r="D49" s="17">
        <v>0</v>
      </c>
      <c r="E49" s="17">
        <f>+C49-D49</f>
        <v>0</v>
      </c>
    </row>
    <row r="50" spans="2:5" ht="17" outlineLevel="1" x14ac:dyDescent="0.35">
      <c r="B50" s="15" t="s">
        <v>51</v>
      </c>
      <c r="C50" s="17">
        <v>0</v>
      </c>
      <c r="D50" s="17">
        <v>0.27</v>
      </c>
      <c r="E50" s="17">
        <f>+C50-D50</f>
        <v>-0.27</v>
      </c>
    </row>
    <row r="51" spans="2:5" ht="17" outlineLevel="1" x14ac:dyDescent="0.35">
      <c r="B51" s="15" t="s">
        <v>52</v>
      </c>
      <c r="C51" s="17">
        <v>0</v>
      </c>
      <c r="D51" s="17">
        <v>0</v>
      </c>
      <c r="E51" s="17">
        <f t="shared" ref="E51" si="6">+C51-D51</f>
        <v>0</v>
      </c>
    </row>
    <row r="52" spans="2:5" ht="17" outlineLevel="1" x14ac:dyDescent="0.35">
      <c r="B52" s="24" t="s">
        <v>53</v>
      </c>
      <c r="C52" s="29">
        <f>C48+C49+C50-C51</f>
        <v>28</v>
      </c>
      <c r="D52" s="29">
        <f>D48+D49+D50-D51</f>
        <v>32.410000000000153</v>
      </c>
      <c r="E52" s="29">
        <f>+C52-D52</f>
        <v>-4.4100000000001529</v>
      </c>
    </row>
    <row r="53" spans="2:5" outlineLevel="1" x14ac:dyDescent="0.35"/>
    <row r="54" spans="2:5" ht="17" outlineLevel="1" x14ac:dyDescent="0.35">
      <c r="B54" s="28">
        <v>45505</v>
      </c>
    </row>
    <row r="55" spans="2:5" ht="17" outlineLevel="1" x14ac:dyDescent="0.35">
      <c r="B55" s="24" t="s">
        <v>49</v>
      </c>
      <c r="C55" s="29">
        <f>+C52</f>
        <v>28</v>
      </c>
      <c r="D55" s="29">
        <f>+D52</f>
        <v>32.410000000000153</v>
      </c>
      <c r="E55" s="29">
        <f>+C55-D55</f>
        <v>-4.4100000000001529</v>
      </c>
    </row>
    <row r="56" spans="2:5" ht="17" outlineLevel="1" x14ac:dyDescent="0.35">
      <c r="B56" s="15" t="s">
        <v>50</v>
      </c>
      <c r="C56" s="17">
        <v>0</v>
      </c>
      <c r="D56" s="17">
        <v>780</v>
      </c>
      <c r="E56" s="17">
        <f>+C56-D56</f>
        <v>-780</v>
      </c>
    </row>
    <row r="57" spans="2:5" ht="17" outlineLevel="1" x14ac:dyDescent="0.35">
      <c r="B57" s="15" t="s">
        <v>51</v>
      </c>
      <c r="C57" s="17">
        <v>0</v>
      </c>
      <c r="D57" s="17">
        <v>1.1299999999999999</v>
      </c>
      <c r="E57" s="17">
        <f>+C57-D57</f>
        <v>-1.1299999999999999</v>
      </c>
    </row>
    <row r="58" spans="2:5" ht="17" outlineLevel="1" x14ac:dyDescent="0.35">
      <c r="B58" s="15" t="s">
        <v>52</v>
      </c>
      <c r="C58" s="17">
        <v>0</v>
      </c>
      <c r="D58" s="17">
        <v>584.41</v>
      </c>
      <c r="E58" s="17">
        <f t="shared" ref="E58" si="7">+C58-D58</f>
        <v>-584.41</v>
      </c>
    </row>
    <row r="59" spans="2:5" ht="17" outlineLevel="1" x14ac:dyDescent="0.35">
      <c r="B59" s="24" t="s">
        <v>53</v>
      </c>
      <c r="C59" s="29">
        <f>C55+C56+C57-C58</f>
        <v>28</v>
      </c>
      <c r="D59" s="29">
        <f>D55+D56+D57-D58</f>
        <v>229.13000000000022</v>
      </c>
      <c r="E59" s="29">
        <f>+C59-D59</f>
        <v>-201.13000000000022</v>
      </c>
    </row>
    <row r="60" spans="2:5" outlineLevel="1" x14ac:dyDescent="0.35"/>
    <row r="61" spans="2:5" ht="17" outlineLevel="1" x14ac:dyDescent="0.35">
      <c r="B61" s="28">
        <v>45536</v>
      </c>
    </row>
    <row r="62" spans="2:5" ht="17" outlineLevel="1" x14ac:dyDescent="0.35">
      <c r="B62" s="24" t="s">
        <v>49</v>
      </c>
      <c r="C62" s="29">
        <f>+C59</f>
        <v>28</v>
      </c>
      <c r="D62" s="29">
        <f>+D59</f>
        <v>229.13000000000022</v>
      </c>
      <c r="E62" s="29">
        <f>+C62-D62</f>
        <v>-201.13000000000022</v>
      </c>
    </row>
    <row r="63" spans="2:5" ht="17" outlineLevel="1" x14ac:dyDescent="0.35">
      <c r="B63" s="15" t="s">
        <v>50</v>
      </c>
      <c r="C63" s="17">
        <v>0</v>
      </c>
      <c r="D63" s="17">
        <v>0</v>
      </c>
      <c r="E63" s="17">
        <f>+C63-D63</f>
        <v>0</v>
      </c>
    </row>
    <row r="64" spans="2:5" ht="17" outlineLevel="1" x14ac:dyDescent="0.35">
      <c r="B64" s="15" t="s">
        <v>51</v>
      </c>
      <c r="C64" s="17">
        <v>0</v>
      </c>
      <c r="D64" s="17">
        <v>1.58</v>
      </c>
      <c r="E64" s="17">
        <f>+C64-D64</f>
        <v>-1.58</v>
      </c>
    </row>
    <row r="65" spans="2:5" ht="17" outlineLevel="1" x14ac:dyDescent="0.35">
      <c r="B65" s="15" t="s">
        <v>52</v>
      </c>
      <c r="C65" s="17">
        <v>0</v>
      </c>
      <c r="D65" s="17">
        <v>0</v>
      </c>
      <c r="E65" s="17">
        <f t="shared" ref="E65" si="8">+C65-D65</f>
        <v>0</v>
      </c>
    </row>
    <row r="66" spans="2:5" ht="17" outlineLevel="1" x14ac:dyDescent="0.35">
      <c r="B66" s="24" t="s">
        <v>53</v>
      </c>
      <c r="C66" s="29">
        <f>C62+C63+C64-C65</f>
        <v>28</v>
      </c>
      <c r="D66" s="29">
        <f>D62+D63+D64-D65</f>
        <v>230.71000000000024</v>
      </c>
      <c r="E66" s="29">
        <f>+C66-D66</f>
        <v>-202.71000000000024</v>
      </c>
    </row>
    <row r="67" spans="2:5" outlineLevel="1" x14ac:dyDescent="0.35"/>
    <row r="68" spans="2:5" ht="17" outlineLevel="1" x14ac:dyDescent="0.35">
      <c r="B68" s="28">
        <v>45566</v>
      </c>
    </row>
    <row r="69" spans="2:5" ht="17" outlineLevel="1" x14ac:dyDescent="0.35">
      <c r="B69" s="24" t="s">
        <v>49</v>
      </c>
      <c r="C69" s="29">
        <f>+C66</f>
        <v>28</v>
      </c>
      <c r="D69" s="29">
        <f>+D66</f>
        <v>230.71000000000024</v>
      </c>
      <c r="E69" s="29">
        <f>+C69-D69</f>
        <v>-202.71000000000024</v>
      </c>
    </row>
    <row r="70" spans="2:5" ht="17" outlineLevel="1" x14ac:dyDescent="0.35">
      <c r="B70" s="15" t="s">
        <v>50</v>
      </c>
      <c r="C70" s="17">
        <v>0</v>
      </c>
      <c r="D70" s="17">
        <v>0</v>
      </c>
      <c r="E70" s="17">
        <f>+C70-D70</f>
        <v>0</v>
      </c>
    </row>
    <row r="71" spans="2:5" ht="17" outlineLevel="1" x14ac:dyDescent="0.35">
      <c r="B71" s="15" t="s">
        <v>51</v>
      </c>
      <c r="C71" s="17">
        <v>0</v>
      </c>
      <c r="D71" s="17">
        <v>0.64</v>
      </c>
      <c r="E71" s="17">
        <f>+C71-D71</f>
        <v>-0.64</v>
      </c>
    </row>
    <row r="72" spans="2:5" ht="17" outlineLevel="1" x14ac:dyDescent="0.35">
      <c r="B72" s="15" t="s">
        <v>52</v>
      </c>
      <c r="C72" s="17">
        <v>0</v>
      </c>
      <c r="D72" s="17">
        <v>0</v>
      </c>
      <c r="E72" s="17">
        <f t="shared" ref="E72" si="9">+C72-D72</f>
        <v>0</v>
      </c>
    </row>
    <row r="73" spans="2:5" ht="17" outlineLevel="1" x14ac:dyDescent="0.35">
      <c r="B73" s="24" t="s">
        <v>53</v>
      </c>
      <c r="C73" s="29">
        <f>C69+C70+C71-C72</f>
        <v>28</v>
      </c>
      <c r="D73" s="29">
        <f>D69+D70+D71-D72</f>
        <v>231.35000000000022</v>
      </c>
      <c r="E73" s="29">
        <f>+C73-D73</f>
        <v>-203.35000000000022</v>
      </c>
    </row>
    <row r="74" spans="2:5" outlineLevel="1" x14ac:dyDescent="0.35"/>
    <row r="75" spans="2:5" ht="17" outlineLevel="1" x14ac:dyDescent="0.35">
      <c r="B75" s="28">
        <v>45597</v>
      </c>
    </row>
    <row r="76" spans="2:5" ht="17" outlineLevel="1" x14ac:dyDescent="0.35">
      <c r="B76" s="24" t="s">
        <v>49</v>
      </c>
      <c r="C76" s="29">
        <f>+C73</f>
        <v>28</v>
      </c>
      <c r="D76" s="29">
        <f>+D73</f>
        <v>231.35000000000022</v>
      </c>
      <c r="E76" s="29">
        <f>+C76-D76</f>
        <v>-203.35000000000022</v>
      </c>
    </row>
    <row r="77" spans="2:5" ht="17" outlineLevel="1" x14ac:dyDescent="0.35">
      <c r="B77" s="15" t="s">
        <v>50</v>
      </c>
      <c r="C77" s="17">
        <v>0</v>
      </c>
      <c r="D77" s="17">
        <v>0</v>
      </c>
      <c r="E77" s="17">
        <f>+C77-D77</f>
        <v>0</v>
      </c>
    </row>
    <row r="78" spans="2:5" ht="17" outlineLevel="1" x14ac:dyDescent="0.35">
      <c r="B78" s="15" t="s">
        <v>51</v>
      </c>
      <c r="C78" s="17">
        <v>0</v>
      </c>
      <c r="D78" s="17"/>
      <c r="E78" s="17">
        <f>+C78-D78</f>
        <v>0</v>
      </c>
    </row>
    <row r="79" spans="2:5" ht="17" outlineLevel="1" x14ac:dyDescent="0.35">
      <c r="B79" s="15" t="s">
        <v>52</v>
      </c>
      <c r="C79" s="17"/>
      <c r="D79" s="17"/>
      <c r="E79" s="17">
        <f t="shared" ref="E79" si="10">+C79-D79</f>
        <v>0</v>
      </c>
    </row>
    <row r="80" spans="2:5" ht="17" outlineLevel="1" x14ac:dyDescent="0.35">
      <c r="B80" s="24" t="s">
        <v>53</v>
      </c>
      <c r="C80" s="29">
        <f>C76+C77+C78-C79</f>
        <v>28</v>
      </c>
      <c r="D80" s="29">
        <f>D76+D77+D78-D79</f>
        <v>231.35000000000022</v>
      </c>
      <c r="E80" s="29">
        <f>+C80-D80</f>
        <v>-203.35000000000022</v>
      </c>
    </row>
    <row r="81" spans="2:5" outlineLevel="1" x14ac:dyDescent="0.35"/>
    <row r="82" spans="2:5" ht="17" outlineLevel="1" x14ac:dyDescent="0.35">
      <c r="B82" s="28">
        <v>45627</v>
      </c>
    </row>
    <row r="83" spans="2:5" ht="17" outlineLevel="1" x14ac:dyDescent="0.35">
      <c r="B83" s="24" t="s">
        <v>49</v>
      </c>
      <c r="C83" s="29">
        <f>+C80</f>
        <v>28</v>
      </c>
      <c r="D83" s="29">
        <f>+D80</f>
        <v>231.35000000000022</v>
      </c>
      <c r="E83" s="29">
        <f>+C83-D83</f>
        <v>-203.35000000000022</v>
      </c>
    </row>
    <row r="84" spans="2:5" ht="17" outlineLevel="1" x14ac:dyDescent="0.35">
      <c r="B84" s="15" t="s">
        <v>50</v>
      </c>
      <c r="C84" s="17">
        <v>0</v>
      </c>
      <c r="D84" s="17">
        <v>0</v>
      </c>
      <c r="E84" s="17">
        <f>+C84-D84</f>
        <v>0</v>
      </c>
    </row>
    <row r="85" spans="2:5" ht="17" outlineLevel="1" x14ac:dyDescent="0.35">
      <c r="B85" s="15" t="s">
        <v>51</v>
      </c>
      <c r="C85" s="17">
        <v>0</v>
      </c>
      <c r="D85" s="17"/>
      <c r="E85" s="17">
        <f>+C85-D85</f>
        <v>0</v>
      </c>
    </row>
    <row r="86" spans="2:5" ht="17" outlineLevel="1" x14ac:dyDescent="0.35">
      <c r="B86" s="15" t="s">
        <v>52</v>
      </c>
      <c r="C86" s="17">
        <v>0</v>
      </c>
      <c r="D86" s="17">
        <v>0</v>
      </c>
      <c r="E86" s="17">
        <f t="shared" ref="E86" si="11">+C86-D86</f>
        <v>0</v>
      </c>
    </row>
    <row r="87" spans="2:5" ht="17" outlineLevel="1" x14ac:dyDescent="0.35">
      <c r="B87" s="24" t="s">
        <v>53</v>
      </c>
      <c r="C87" s="29">
        <f>C83+C84+C85-C86</f>
        <v>28</v>
      </c>
      <c r="D87" s="29">
        <f>D83+D84+D85-D86</f>
        <v>231.35000000000022</v>
      </c>
      <c r="E87" s="29">
        <f>+C87-D87</f>
        <v>-203.35000000000022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213D2-8179-4581-BA6F-D7DA23AFBA3C}">
  <dimension ref="A5:I17"/>
  <sheetViews>
    <sheetView showGridLines="0" tabSelected="1" workbookViewId="0">
      <pane xSplit="2" ySplit="6" topLeftCell="C11" activePane="bottomRight" state="frozen"/>
      <selection activeCell="B5" sqref="B5:G7"/>
      <selection pane="topRight" activeCell="B5" sqref="B5:G7"/>
      <selection pane="bottomLeft" activeCell="B5" sqref="B5:G7"/>
      <selection pane="bottomRight" activeCell="B14" sqref="B14"/>
    </sheetView>
  </sheetViews>
  <sheetFormatPr baseColWidth="10" defaultRowHeight="14.5" x14ac:dyDescent="0.35"/>
  <cols>
    <col min="1" max="1" width="12.7265625" customWidth="1"/>
    <col min="2" max="2" width="22.7265625" bestFit="1" customWidth="1"/>
    <col min="3" max="3" width="31" style="18" bestFit="1" customWidth="1"/>
    <col min="4" max="4" width="25.1796875" style="19" bestFit="1" customWidth="1"/>
    <col min="5" max="5" width="23" style="19" bestFit="1" customWidth="1"/>
    <col min="6" max="7" width="25.1796875" style="19" bestFit="1" customWidth="1"/>
    <col min="8" max="8" width="21.54296875" bestFit="1" customWidth="1"/>
    <col min="9" max="9" width="32.81640625" bestFit="1" customWidth="1"/>
  </cols>
  <sheetData>
    <row r="5" spans="1:9" ht="18" x14ac:dyDescent="0.5">
      <c r="A5" s="49" t="s">
        <v>25</v>
      </c>
      <c r="B5" s="49"/>
      <c r="C5" s="49"/>
      <c r="D5" s="49"/>
      <c r="E5" s="49"/>
      <c r="F5" s="49"/>
      <c r="G5" s="50"/>
    </row>
    <row r="6" spans="1:9" ht="34" x14ac:dyDescent="0.35">
      <c r="A6" s="12" t="s">
        <v>82</v>
      </c>
      <c r="B6" s="12" t="s">
        <v>26</v>
      </c>
      <c r="C6" s="13" t="s">
        <v>27</v>
      </c>
      <c r="D6" s="14" t="s">
        <v>28</v>
      </c>
      <c r="E6" s="14" t="s">
        <v>29</v>
      </c>
      <c r="F6" s="14" t="s">
        <v>30</v>
      </c>
      <c r="G6" s="14" t="s">
        <v>31</v>
      </c>
      <c r="H6" s="32" t="s">
        <v>43</v>
      </c>
      <c r="I6" s="32" t="s">
        <v>58</v>
      </c>
    </row>
    <row r="7" spans="1:9" ht="17" x14ac:dyDescent="0.35">
      <c r="A7" s="15" t="s">
        <v>83</v>
      </c>
      <c r="B7" s="15">
        <v>45292</v>
      </c>
      <c r="C7" s="16" t="s">
        <v>88</v>
      </c>
      <c r="D7" s="17">
        <v>1011269740.5599999</v>
      </c>
      <c r="E7" s="17">
        <v>192141250.70639998</v>
      </c>
      <c r="F7" s="17">
        <v>1203410991.2663999</v>
      </c>
      <c r="G7" s="17">
        <v>1139195362</v>
      </c>
      <c r="H7" s="17"/>
      <c r="I7" s="17"/>
    </row>
    <row r="8" spans="1:9" ht="17" x14ac:dyDescent="0.35">
      <c r="A8" s="15" t="s">
        <v>84</v>
      </c>
      <c r="B8" s="15">
        <v>45323</v>
      </c>
      <c r="C8" s="16" t="s">
        <v>88</v>
      </c>
      <c r="D8" s="17">
        <v>1023782518.15</v>
      </c>
      <c r="E8" s="17">
        <v>194518678.44999999</v>
      </c>
      <c r="F8" s="17">
        <v>1218301196.5999999</v>
      </c>
      <c r="G8" s="17">
        <v>1153291006</v>
      </c>
      <c r="H8" s="17"/>
      <c r="I8" s="17"/>
    </row>
    <row r="9" spans="1:9" ht="17" x14ac:dyDescent="0.35">
      <c r="A9" s="15" t="s">
        <v>85</v>
      </c>
      <c r="B9" s="15">
        <v>45352</v>
      </c>
      <c r="C9" s="16" t="s">
        <v>88</v>
      </c>
      <c r="D9" s="17">
        <v>1105115572.48</v>
      </c>
      <c r="E9" s="17">
        <v>209971958.77000001</v>
      </c>
      <c r="F9" s="17">
        <f t="shared" ref="F9:F14" si="0">+D9+E9</f>
        <v>1315087531.25</v>
      </c>
      <c r="G9" s="17">
        <v>1244912692</v>
      </c>
      <c r="H9" s="17"/>
      <c r="I9" s="17"/>
    </row>
    <row r="10" spans="1:9" ht="17" x14ac:dyDescent="0.35">
      <c r="A10" s="15" t="s">
        <v>86</v>
      </c>
      <c r="B10" s="15">
        <v>45383</v>
      </c>
      <c r="C10" s="16" t="s">
        <v>88</v>
      </c>
      <c r="D10" s="17">
        <v>1105115572.48</v>
      </c>
      <c r="E10" s="17">
        <v>209971958.77000001</v>
      </c>
      <c r="F10" s="17">
        <f t="shared" si="0"/>
        <v>1315087531.25</v>
      </c>
      <c r="G10" s="17">
        <v>1244912692</v>
      </c>
      <c r="H10" s="17"/>
      <c r="I10" s="17"/>
    </row>
    <row r="11" spans="1:9" ht="17" x14ac:dyDescent="0.35">
      <c r="A11" s="15" t="s">
        <v>87</v>
      </c>
      <c r="B11" s="15">
        <v>45414</v>
      </c>
      <c r="C11" s="16" t="s">
        <v>88</v>
      </c>
      <c r="D11" s="17">
        <v>1105115572.48</v>
      </c>
      <c r="E11" s="17">
        <v>209971958.77000001</v>
      </c>
      <c r="F11" s="17">
        <f t="shared" si="0"/>
        <v>1315087531.25</v>
      </c>
      <c r="G11" s="17">
        <v>1244912692</v>
      </c>
      <c r="H11" s="17"/>
      <c r="I11" s="17"/>
    </row>
    <row r="12" spans="1:9" ht="17" x14ac:dyDescent="0.35">
      <c r="A12" s="15" t="s">
        <v>94</v>
      </c>
      <c r="B12" s="15">
        <v>45447</v>
      </c>
      <c r="C12" s="16" t="s">
        <v>88</v>
      </c>
      <c r="D12" s="17">
        <v>1105115572.48</v>
      </c>
      <c r="E12" s="17">
        <v>209971958.77000001</v>
      </c>
      <c r="F12" s="17">
        <f t="shared" si="0"/>
        <v>1315087531.25</v>
      </c>
      <c r="G12" s="17">
        <v>1244912692</v>
      </c>
      <c r="H12" s="17"/>
      <c r="I12" s="17"/>
    </row>
    <row r="13" spans="1:9" ht="17" x14ac:dyDescent="0.35">
      <c r="A13" s="15" t="s">
        <v>95</v>
      </c>
      <c r="B13" s="15">
        <v>45477</v>
      </c>
      <c r="C13" s="16" t="s">
        <v>88</v>
      </c>
      <c r="D13" s="17">
        <v>1105115572.48</v>
      </c>
      <c r="E13" s="17">
        <v>209971958.77000001</v>
      </c>
      <c r="F13" s="17">
        <f t="shared" si="0"/>
        <v>1315087531.25</v>
      </c>
      <c r="G13" s="17">
        <v>1244912692</v>
      </c>
      <c r="H13" s="17"/>
      <c r="I13" s="17"/>
    </row>
    <row r="14" spans="1:9" ht="17" x14ac:dyDescent="0.35">
      <c r="A14" s="15" t="s">
        <v>97</v>
      </c>
      <c r="B14" s="15">
        <v>45505</v>
      </c>
      <c r="C14" s="16" t="s">
        <v>88</v>
      </c>
      <c r="D14" s="17">
        <v>1105115572.48</v>
      </c>
      <c r="E14" s="17">
        <v>209971958.77000001</v>
      </c>
      <c r="F14" s="17">
        <f t="shared" si="0"/>
        <v>1315087531.25</v>
      </c>
      <c r="G14" s="17">
        <v>1244912692</v>
      </c>
      <c r="H14" s="17"/>
      <c r="I14" s="17"/>
    </row>
    <row r="15" spans="1:9" ht="17" x14ac:dyDescent="0.35">
      <c r="A15" s="15" t="s">
        <v>102</v>
      </c>
      <c r="B15" s="15">
        <v>45536</v>
      </c>
      <c r="C15" s="16" t="s">
        <v>88</v>
      </c>
      <c r="D15" s="17">
        <v>1105115572.48</v>
      </c>
      <c r="E15" s="17">
        <v>209971958.77000001</v>
      </c>
      <c r="F15" s="17">
        <f t="shared" ref="F15" si="1">+D15+E15</f>
        <v>1315087531.25</v>
      </c>
      <c r="G15" s="17">
        <v>1244912692</v>
      </c>
      <c r="H15" s="17"/>
      <c r="I15" s="17"/>
    </row>
    <row r="16" spans="1:9" ht="17" x14ac:dyDescent="0.35">
      <c r="A16" s="15" t="s">
        <v>103</v>
      </c>
      <c r="B16" s="15">
        <v>45566</v>
      </c>
      <c r="C16" s="16" t="s">
        <v>88</v>
      </c>
      <c r="D16" s="17">
        <v>1105115572.48</v>
      </c>
      <c r="E16" s="17">
        <v>209971958.77000001</v>
      </c>
      <c r="F16" s="17">
        <f t="shared" ref="F16" si="2">+D16+E16</f>
        <v>1315087531.25</v>
      </c>
      <c r="G16" s="17">
        <v>1244912692</v>
      </c>
      <c r="H16" s="17"/>
      <c r="I16" s="17"/>
    </row>
    <row r="17" spans="1:9" ht="17" x14ac:dyDescent="0.35">
      <c r="A17" s="15" t="s">
        <v>104</v>
      </c>
      <c r="B17" s="15">
        <v>45597</v>
      </c>
      <c r="C17" s="16" t="s">
        <v>88</v>
      </c>
      <c r="D17" s="17">
        <v>1105115572.48</v>
      </c>
      <c r="E17" s="17">
        <v>209971958.77000001</v>
      </c>
      <c r="F17" s="17">
        <f t="shared" ref="F17" si="3">+D17+E17</f>
        <v>1315087531.25</v>
      </c>
      <c r="G17" s="17">
        <v>1244912692</v>
      </c>
      <c r="H17" s="17"/>
      <c r="I17" s="17"/>
    </row>
  </sheetData>
  <mergeCells count="1">
    <mergeCell ref="A5:G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1EF4-2E76-4D63-9B49-38044CAF8FE6}">
  <dimension ref="B1:E76"/>
  <sheetViews>
    <sheetView showGridLines="0" workbookViewId="0">
      <selection activeCell="D7" sqref="D7"/>
    </sheetView>
  </sheetViews>
  <sheetFormatPr baseColWidth="10" defaultColWidth="11.453125" defaultRowHeight="17" x14ac:dyDescent="0.5"/>
  <cols>
    <col min="1" max="1" width="30.81640625" style="20" customWidth="1"/>
    <col min="2" max="2" width="60.453125" style="20" customWidth="1"/>
    <col min="3" max="3" width="39.81640625" style="20" customWidth="1"/>
    <col min="4" max="4" width="23.7265625" style="20" bestFit="1" customWidth="1"/>
    <col min="5" max="5" width="5.7265625" style="20" bestFit="1" customWidth="1"/>
    <col min="6" max="16384" width="11.453125" style="20"/>
  </cols>
  <sheetData>
    <row r="1" spans="2:5" ht="59.25" customHeight="1" x14ac:dyDescent="0.5">
      <c r="C1" s="38" t="s">
        <v>64</v>
      </c>
    </row>
    <row r="2" spans="2:5" ht="18" x14ac:dyDescent="0.5">
      <c r="B2" s="46" t="s">
        <v>33</v>
      </c>
      <c r="C2" s="47"/>
    </row>
    <row r="3" spans="2:5" x14ac:dyDescent="0.5">
      <c r="B3" s="22" t="s">
        <v>65</v>
      </c>
      <c r="C3" s="39">
        <f>+ENERO!B7</f>
        <v>288518.01000535465</v>
      </c>
    </row>
    <row r="4" spans="2:5" ht="10.5" customHeight="1" x14ac:dyDescent="0.5"/>
    <row r="5" spans="2:5" x14ac:dyDescent="0.5">
      <c r="B5" s="24" t="s">
        <v>1</v>
      </c>
      <c r="C5" s="25">
        <f>+C6+C7</f>
        <v>1139653564.75</v>
      </c>
    </row>
    <row r="6" spans="2:5" x14ac:dyDescent="0.5">
      <c r="B6" s="26" t="s">
        <v>66</v>
      </c>
      <c r="C6" s="27">
        <f>+ENERO!B10</f>
        <v>1139195362</v>
      </c>
    </row>
    <row r="7" spans="2:5" x14ac:dyDescent="0.5">
      <c r="B7" s="26" t="s">
        <v>67</v>
      </c>
      <c r="C7" s="27">
        <f>+ENERO!B11</f>
        <v>458202.75000000006</v>
      </c>
    </row>
    <row r="8" spans="2:5" ht="8.25" customHeight="1" x14ac:dyDescent="0.5"/>
    <row r="9" spans="2:5" x14ac:dyDescent="0.5">
      <c r="B9" s="24" t="s">
        <v>34</v>
      </c>
      <c r="C9" s="25">
        <f>+C10+C11+C12</f>
        <v>1139603489.3800001</v>
      </c>
    </row>
    <row r="10" spans="2:5" x14ac:dyDescent="0.5">
      <c r="B10" s="26" t="s">
        <v>68</v>
      </c>
      <c r="C10" s="27">
        <f>+ENERO!B16</f>
        <v>1139591314</v>
      </c>
    </row>
    <row r="11" spans="2:5" x14ac:dyDescent="0.5">
      <c r="B11" s="26" t="s">
        <v>69</v>
      </c>
      <c r="C11" s="27">
        <f>+ENERO!B20</f>
        <v>12126.88</v>
      </c>
    </row>
    <row r="12" spans="2:5" x14ac:dyDescent="0.5">
      <c r="B12" s="26" t="s">
        <v>22</v>
      </c>
      <c r="C12" s="27">
        <f>+DICIEMBRE!B21</f>
        <v>48.5</v>
      </c>
    </row>
    <row r="13" spans="2:5" ht="10.5" customHeight="1" x14ac:dyDescent="0.5"/>
    <row r="14" spans="2:5" x14ac:dyDescent="0.5">
      <c r="B14" s="22" t="s">
        <v>53</v>
      </c>
      <c r="C14" s="39">
        <f>+C3+C5-C9</f>
        <v>338593.38000512123</v>
      </c>
      <c r="D14" s="40"/>
      <c r="E14" s="41">
        <f>+C14-ENERO!B24</f>
        <v>-1.1897645890712738E-7</v>
      </c>
    </row>
    <row r="18" spans="2:5" ht="66" customHeight="1" x14ac:dyDescent="0.5">
      <c r="C18" s="21" t="s">
        <v>70</v>
      </c>
    </row>
    <row r="19" spans="2:5" ht="18" x14ac:dyDescent="0.5">
      <c r="B19" s="46" t="s">
        <v>33</v>
      </c>
      <c r="C19" s="47"/>
    </row>
    <row r="20" spans="2:5" x14ac:dyDescent="0.5">
      <c r="B20" s="22" t="s">
        <v>65</v>
      </c>
      <c r="C20" s="39">
        <f>+ENERO!C7</f>
        <v>917719929.39999914</v>
      </c>
    </row>
    <row r="21" spans="2:5" ht="10.5" customHeight="1" x14ac:dyDescent="0.5"/>
    <row r="22" spans="2:5" x14ac:dyDescent="0.5">
      <c r="B22" s="24" t="s">
        <v>1</v>
      </c>
      <c r="C22" s="25">
        <f>+C23+C24</f>
        <v>1151394143.5699999</v>
      </c>
    </row>
    <row r="23" spans="2:5" x14ac:dyDescent="0.5">
      <c r="B23" s="26" t="s">
        <v>71</v>
      </c>
      <c r="C23" s="27">
        <f>+ENERO!C9</f>
        <v>1139591314</v>
      </c>
    </row>
    <row r="24" spans="2:5" x14ac:dyDescent="0.5">
      <c r="B24" s="26" t="s">
        <v>72</v>
      </c>
      <c r="C24" s="27">
        <f>+ENERO!C11</f>
        <v>11802829.57</v>
      </c>
    </row>
    <row r="25" spans="2:5" ht="9.75" customHeight="1" x14ac:dyDescent="0.5"/>
    <row r="26" spans="2:5" x14ac:dyDescent="0.5">
      <c r="B26" s="24" t="s">
        <v>34</v>
      </c>
      <c r="C26" s="25">
        <f>+C27+C28+C29</f>
        <v>187788247.28</v>
      </c>
    </row>
    <row r="27" spans="2:5" x14ac:dyDescent="0.5">
      <c r="B27" s="26" t="s">
        <v>68</v>
      </c>
      <c r="C27" s="27">
        <f>+ENERO!C16</f>
        <v>24000000</v>
      </c>
    </row>
    <row r="28" spans="2:5" x14ac:dyDescent="0.5">
      <c r="B28" s="26" t="s">
        <v>73</v>
      </c>
      <c r="C28" s="27">
        <f>+ENERO!C17</f>
        <v>163320063.11000001</v>
      </c>
      <c r="D28" s="40"/>
    </row>
    <row r="29" spans="2:5" x14ac:dyDescent="0.5">
      <c r="B29" s="26" t="s">
        <v>22</v>
      </c>
      <c r="C29" s="27">
        <f>+ENERO!C21</f>
        <v>468184.17</v>
      </c>
    </row>
    <row r="30" spans="2:5" ht="7.5" customHeight="1" x14ac:dyDescent="0.5"/>
    <row r="31" spans="2:5" x14ac:dyDescent="0.5">
      <c r="B31" s="22" t="s">
        <v>53</v>
      </c>
      <c r="C31" s="39">
        <f>+C20+C22-C26</f>
        <v>1881325825.6899991</v>
      </c>
      <c r="E31" s="37">
        <f>+C31-ENERO!C24</f>
        <v>0</v>
      </c>
    </row>
    <row r="35" spans="2:3" ht="64.5" customHeight="1" x14ac:dyDescent="0.5">
      <c r="C35" s="21" t="s">
        <v>32</v>
      </c>
    </row>
    <row r="36" spans="2:3" ht="18" x14ac:dyDescent="0.5">
      <c r="B36" s="46" t="s">
        <v>33</v>
      </c>
      <c r="C36" s="47"/>
    </row>
    <row r="37" spans="2:3" x14ac:dyDescent="0.5">
      <c r="B37" s="22" t="s">
        <v>65</v>
      </c>
      <c r="C37" s="39">
        <f>+ENERO!D7</f>
        <v>16851373.869999956</v>
      </c>
    </row>
    <row r="39" spans="2:3" x14ac:dyDescent="0.5">
      <c r="B39" s="24" t="s">
        <v>1</v>
      </c>
      <c r="C39" s="25">
        <f>+C40+C41</f>
        <v>24158606.789999999</v>
      </c>
    </row>
    <row r="40" spans="2:3" x14ac:dyDescent="0.5">
      <c r="B40" s="26" t="s">
        <v>71</v>
      </c>
      <c r="C40" s="27">
        <f>+ENERO!D9</f>
        <v>24000000</v>
      </c>
    </row>
    <row r="41" spans="2:3" x14ac:dyDescent="0.5">
      <c r="B41" s="26" t="s">
        <v>72</v>
      </c>
      <c r="C41" s="27">
        <f>+ENERO!D11</f>
        <v>158606.79</v>
      </c>
    </row>
    <row r="43" spans="2:3" x14ac:dyDescent="0.5">
      <c r="B43" s="24" t="s">
        <v>34</v>
      </c>
      <c r="C43" s="25">
        <f>+C44+C45+C46+C47+C48+C49</f>
        <v>29037700.620000001</v>
      </c>
    </row>
    <row r="44" spans="2:3" x14ac:dyDescent="0.5">
      <c r="B44" s="26" t="s">
        <v>37</v>
      </c>
      <c r="C44" s="27">
        <f>+'GASTOS SOSTENIMIENTO'!C17</f>
        <v>12363209.57</v>
      </c>
    </row>
    <row r="45" spans="2:3" x14ac:dyDescent="0.5">
      <c r="B45" s="26" t="s">
        <v>35</v>
      </c>
      <c r="C45" s="27">
        <f>+'GASTOS SOSTENIMIENTO'!C18</f>
        <v>3720803</v>
      </c>
    </row>
    <row r="46" spans="2:3" x14ac:dyDescent="0.5">
      <c r="B46" s="26" t="s">
        <v>56</v>
      </c>
      <c r="C46" s="27">
        <f>+'GASTOS SOSTENIMIENTO'!C19</f>
        <v>6188000</v>
      </c>
    </row>
    <row r="47" spans="2:3" hidden="1" x14ac:dyDescent="0.5">
      <c r="B47" s="26" t="s">
        <v>74</v>
      </c>
      <c r="C47" s="27">
        <v>0</v>
      </c>
    </row>
    <row r="48" spans="2:3" x14ac:dyDescent="0.5">
      <c r="B48" s="26" t="s">
        <v>22</v>
      </c>
      <c r="C48" s="27">
        <f>+ENERO!D21</f>
        <v>115688.05</v>
      </c>
    </row>
    <row r="49" spans="2:5" x14ac:dyDescent="0.5">
      <c r="B49" s="26" t="s">
        <v>77</v>
      </c>
      <c r="C49" s="27">
        <f>+ENERO!D19</f>
        <v>6650000</v>
      </c>
    </row>
    <row r="51" spans="2:5" x14ac:dyDescent="0.5">
      <c r="B51" s="22" t="s">
        <v>53</v>
      </c>
      <c r="C51" s="39">
        <f>+C37+C39-C43</f>
        <v>11972280.039999951</v>
      </c>
      <c r="E51" s="37">
        <f>+C51-ENERO!D24</f>
        <v>0</v>
      </c>
    </row>
    <row r="54" spans="2:5" ht="63" customHeight="1" x14ac:dyDescent="0.5">
      <c r="C54" s="21" t="s">
        <v>75</v>
      </c>
    </row>
    <row r="55" spans="2:5" ht="18" x14ac:dyDescent="0.5">
      <c r="B55" s="46" t="s">
        <v>33</v>
      </c>
      <c r="C55" s="47"/>
    </row>
    <row r="56" spans="2:5" x14ac:dyDescent="0.5">
      <c r="B56" s="22" t="s">
        <v>65</v>
      </c>
      <c r="C56" s="39">
        <f>+ENERO!E7</f>
        <v>4718102.6600010693</v>
      </c>
    </row>
    <row r="58" spans="2:5" x14ac:dyDescent="0.5">
      <c r="B58" s="24" t="s">
        <v>1</v>
      </c>
      <c r="C58" s="25">
        <f>+C59</f>
        <v>44620.01</v>
      </c>
    </row>
    <row r="59" spans="2:5" x14ac:dyDescent="0.5">
      <c r="B59" s="26" t="s">
        <v>72</v>
      </c>
      <c r="C59" s="27">
        <f>+ENERO!E11</f>
        <v>44620.01</v>
      </c>
    </row>
    <row r="60" spans="2:5" x14ac:dyDescent="0.5">
      <c r="D60" s="40"/>
    </row>
    <row r="61" spans="2:5" x14ac:dyDescent="0.5">
      <c r="B61" s="24" t="s">
        <v>34</v>
      </c>
      <c r="C61" s="25">
        <v>0</v>
      </c>
    </row>
    <row r="63" spans="2:5" x14ac:dyDescent="0.5">
      <c r="B63" s="22" t="s">
        <v>53</v>
      </c>
      <c r="C63" s="39">
        <f>+C56+C58</f>
        <v>4762722.6700010691</v>
      </c>
      <c r="E63" s="37">
        <f>+C63-ENERO!E24</f>
        <v>0</v>
      </c>
    </row>
    <row r="67" spans="2:5" ht="66" customHeight="1" x14ac:dyDescent="0.5">
      <c r="C67" s="21" t="s">
        <v>76</v>
      </c>
    </row>
    <row r="68" spans="2:5" ht="18" x14ac:dyDescent="0.5">
      <c r="B68" s="46" t="s">
        <v>33</v>
      </c>
      <c r="C68" s="47"/>
    </row>
    <row r="69" spans="2:5" x14ac:dyDescent="0.5">
      <c r="B69" s="22" t="s">
        <v>65</v>
      </c>
      <c r="C69" s="39">
        <f>+ENERO!F7</f>
        <v>349379224.76000011</v>
      </c>
    </row>
    <row r="71" spans="2:5" x14ac:dyDescent="0.5">
      <c r="B71" s="24" t="s">
        <v>1</v>
      </c>
      <c r="C71" s="25">
        <f>+C72</f>
        <v>3304148.39</v>
      </c>
    </row>
    <row r="72" spans="2:5" x14ac:dyDescent="0.5">
      <c r="B72" s="26" t="s">
        <v>72</v>
      </c>
      <c r="C72" s="27">
        <f>+ENERO!F11</f>
        <v>3304148.39</v>
      </c>
    </row>
    <row r="73" spans="2:5" x14ac:dyDescent="0.5">
      <c r="D73" s="40"/>
    </row>
    <row r="74" spans="2:5" x14ac:dyDescent="0.5">
      <c r="B74" s="24" t="s">
        <v>34</v>
      </c>
      <c r="C74" s="25">
        <v>0</v>
      </c>
    </row>
    <row r="76" spans="2:5" x14ac:dyDescent="0.5">
      <c r="B76" s="22" t="s">
        <v>53</v>
      </c>
      <c r="C76" s="39">
        <f>+C69+C71</f>
        <v>352683373.1500001</v>
      </c>
      <c r="E76" s="37">
        <f>+C76-ENERO!F24</f>
        <v>0</v>
      </c>
    </row>
  </sheetData>
  <mergeCells count="5">
    <mergeCell ref="B2:C2"/>
    <mergeCell ref="B19:C19"/>
    <mergeCell ref="B36:C36"/>
    <mergeCell ref="B55:C55"/>
    <mergeCell ref="B68:C6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11</vt:i4>
      </vt:variant>
    </vt:vector>
  </HeadingPairs>
  <TitlesOfParts>
    <vt:vector size="28" baseType="lpstr">
      <vt:lpstr>DICIEMBRE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CONSOLIDADO</vt:lpstr>
      <vt:lpstr>GASTOS SOSTENIMIENTO</vt:lpstr>
      <vt:lpstr>PAGO INVERSIONISTAS</vt:lpstr>
      <vt:lpstr>CTA EXCEDENTES</vt:lpstr>
      <vt:lpstr>ARRENDAMIENTOS</vt:lpstr>
      <vt:lpstr>PRESENTACION</vt:lpstr>
      <vt:lpstr>ABRIL!Área_de_impresión</vt:lpstr>
      <vt:lpstr>AGOSTO!Área_de_impresión</vt:lpstr>
      <vt:lpstr>DICIEMBRE!Área_de_impresión</vt:lpstr>
      <vt:lpstr>ENERO!Área_de_impresión</vt:lpstr>
      <vt:lpstr>FEBRERO!Área_de_impresión</vt:lpstr>
      <vt:lpstr>JULIO!Área_de_impresión</vt:lpstr>
      <vt:lpstr>JUNIO!Área_de_impresión</vt:lpstr>
      <vt:lpstr>MARZO!Área_de_impresión</vt:lpstr>
      <vt:lpstr>MAYO!Área_de_impresión</vt:lpstr>
      <vt:lpstr>OCTUBRE!Área_de_impresión</vt:lpstr>
      <vt:lpstr>SEPTIEMBRE!Área_de_impresión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Weindy Ortiz Prada</dc:creator>
  <cp:lastModifiedBy>Johanna Weindy Ortiz Prada</cp:lastModifiedBy>
  <dcterms:created xsi:type="dcterms:W3CDTF">2023-02-13T15:23:38Z</dcterms:created>
  <dcterms:modified xsi:type="dcterms:W3CDTF">2024-11-16T01:17:09Z</dcterms:modified>
</cp:coreProperties>
</file>